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1 - textové dokumenty aktuální\SŠ a ZŠ Tišnov - rekonstrukce kuchyně\zadávací dokumentace vyhlášená\část 1 - stavební úpravy\dodatečné informace\1\dodatečná informace č.1\"/>
    </mc:Choice>
  </mc:AlternateContent>
  <xr:revisionPtr revIDLastSave="0" documentId="13_ncr:1_{70BC1D91-D7CC-43C1-8AC9-FDBD2520FE93}" xr6:coauthVersionLast="47" xr6:coauthVersionMax="47" xr10:uidLastSave="{00000000-0000-0000-0000-000000000000}"/>
  <bookViews>
    <workbookView xWindow="30750" yWindow="2805" windowWidth="25035" windowHeight="12585" activeTab="4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OVN ON_VN Naklady" sheetId="12" r:id="rId4"/>
    <sheet name="D.1 D.1.1. Pol" sheetId="13" r:id="rId5"/>
    <sheet name="D.1.4.1 D.1.4.1. Pol" sheetId="14" r:id="rId6"/>
    <sheet name="D.1.4.2 1 Pol" sheetId="15" r:id="rId7"/>
    <sheet name="D.1.4.6 01 Pol" sheetId="16" r:id="rId8"/>
  </sheets>
  <externalReferences>
    <externalReference r:id="rId9"/>
  </externalReferences>
  <definedNames>
    <definedName name="CelkemDPHVypocet" localSheetId="1">Stavba!$H$52</definedName>
    <definedName name="CenaCelkem">Stavba!$G$29</definedName>
    <definedName name="CenaCelkemBezDPH">Stavba!$G$28</definedName>
    <definedName name="CenaCelkemVypocet" localSheetId="1">Stavba!$I$52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'D.1 D.1.1. Pol'!$1:$7</definedName>
    <definedName name="_xlnm.Print_Titles" localSheetId="5">'D.1.4.1 D.1.4.1. Pol'!$1:$7</definedName>
    <definedName name="_xlnm.Print_Titles" localSheetId="6">'D.1.4.2 1 Pol'!$1:$7</definedName>
    <definedName name="_xlnm.Print_Titles" localSheetId="7">'D.1.4.6 01 Pol'!$1:$7</definedName>
    <definedName name="_xlnm.Print_Titles" localSheetId="3">'OVN ON_VN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'D.1 D.1.1. Pol'!$A$1:$Y$343</definedName>
    <definedName name="_xlnm.Print_Area" localSheetId="5">'D.1.4.1 D.1.4.1. Pol'!$A$1:$Y$303</definedName>
    <definedName name="_xlnm.Print_Area" localSheetId="6">'D.1.4.2 1 Pol'!$A$1:$Y$139</definedName>
    <definedName name="_xlnm.Print_Area" localSheetId="7">'D.1.4.6 01 Pol'!$A$1:$Y$130</definedName>
    <definedName name="_xlnm.Print_Area" localSheetId="3">'OVN ON_VN Naklady'!$A$1:$Y$26</definedName>
    <definedName name="_xlnm.Print_Area" localSheetId="1">Stavba!$A$1:$J$116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Stavba!$F$52</definedName>
    <definedName name="ZakladDPHZakl">Stavba!$G$25</definedName>
    <definedName name="ZakladDPHZaklVypocet" localSheetId="1">Stavba!$G$52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1" l="1"/>
  <c r="F48" i="1"/>
  <c r="BA70" i="16"/>
  <c r="G9" i="16"/>
  <c r="M9" i="16" s="1"/>
  <c r="I9" i="16"/>
  <c r="K9" i="16"/>
  <c r="O9" i="16"/>
  <c r="Q9" i="16"/>
  <c r="V9" i="16"/>
  <c r="G10" i="16"/>
  <c r="M10" i="16" s="1"/>
  <c r="I10" i="16"/>
  <c r="K10" i="16"/>
  <c r="O10" i="16"/>
  <c r="Q10" i="16"/>
  <c r="V10" i="16"/>
  <c r="V8" i="16" s="1"/>
  <c r="G11" i="16"/>
  <c r="I11" i="16"/>
  <c r="K11" i="16"/>
  <c r="O11" i="16"/>
  <c r="Q11" i="16"/>
  <c r="V11" i="16"/>
  <c r="G12" i="16"/>
  <c r="M12" i="16" s="1"/>
  <c r="I12" i="16"/>
  <c r="K12" i="16"/>
  <c r="O12" i="16"/>
  <c r="Q12" i="16"/>
  <c r="V12" i="16"/>
  <c r="G13" i="16"/>
  <c r="I13" i="16"/>
  <c r="K13" i="16"/>
  <c r="M13" i="16"/>
  <c r="O13" i="16"/>
  <c r="Q13" i="16"/>
  <c r="V13" i="16"/>
  <c r="G14" i="16"/>
  <c r="M14" i="16" s="1"/>
  <c r="I14" i="16"/>
  <c r="K14" i="16"/>
  <c r="O14" i="16"/>
  <c r="Q14" i="16"/>
  <c r="V14" i="16"/>
  <c r="G15" i="16"/>
  <c r="M15" i="16" s="1"/>
  <c r="I15" i="16"/>
  <c r="K15" i="16"/>
  <c r="O15" i="16"/>
  <c r="Q15" i="16"/>
  <c r="V15" i="16"/>
  <c r="G16" i="16"/>
  <c r="M16" i="16" s="1"/>
  <c r="I16" i="16"/>
  <c r="K16" i="16"/>
  <c r="O16" i="16"/>
  <c r="Q16" i="16"/>
  <c r="V16" i="16"/>
  <c r="G17" i="16"/>
  <c r="M17" i="16" s="1"/>
  <c r="I17" i="16"/>
  <c r="K17" i="16"/>
  <c r="O17" i="16"/>
  <c r="Q17" i="16"/>
  <c r="V17" i="16"/>
  <c r="G18" i="16"/>
  <c r="M18" i="16" s="1"/>
  <c r="I18" i="16"/>
  <c r="K18" i="16"/>
  <c r="O18" i="16"/>
  <c r="Q18" i="16"/>
  <c r="V18" i="16"/>
  <c r="G19" i="16"/>
  <c r="I19" i="16"/>
  <c r="K19" i="16"/>
  <c r="M19" i="16"/>
  <c r="O19" i="16"/>
  <c r="Q19" i="16"/>
  <c r="V19" i="16"/>
  <c r="G20" i="16"/>
  <c r="M20" i="16" s="1"/>
  <c r="I20" i="16"/>
  <c r="K20" i="16"/>
  <c r="O20" i="16"/>
  <c r="Q20" i="16"/>
  <c r="V20" i="16"/>
  <c r="G21" i="16"/>
  <c r="M21" i="16" s="1"/>
  <c r="I21" i="16"/>
  <c r="K21" i="16"/>
  <c r="O21" i="16"/>
  <c r="Q21" i="16"/>
  <c r="V21" i="16"/>
  <c r="G22" i="16"/>
  <c r="M22" i="16" s="1"/>
  <c r="I22" i="16"/>
  <c r="K22" i="16"/>
  <c r="O22" i="16"/>
  <c r="Q22" i="16"/>
  <c r="V22" i="16"/>
  <c r="G23" i="16"/>
  <c r="I23" i="16"/>
  <c r="K23" i="16"/>
  <c r="M23" i="16"/>
  <c r="O23" i="16"/>
  <c r="Q23" i="16"/>
  <c r="V23" i="16"/>
  <c r="G24" i="16"/>
  <c r="M24" i="16" s="1"/>
  <c r="I24" i="16"/>
  <c r="K24" i="16"/>
  <c r="O24" i="16"/>
  <c r="Q24" i="16"/>
  <c r="V24" i="16"/>
  <c r="G25" i="16"/>
  <c r="I25" i="16"/>
  <c r="K25" i="16"/>
  <c r="M25" i="16"/>
  <c r="O25" i="16"/>
  <c r="Q25" i="16"/>
  <c r="V25" i="16"/>
  <c r="G26" i="16"/>
  <c r="M26" i="16" s="1"/>
  <c r="I26" i="16"/>
  <c r="K26" i="16"/>
  <c r="O26" i="16"/>
  <c r="Q26" i="16"/>
  <c r="V26" i="16"/>
  <c r="G27" i="16"/>
  <c r="I27" i="16"/>
  <c r="K27" i="16"/>
  <c r="M27" i="16"/>
  <c r="O27" i="16"/>
  <c r="Q27" i="16"/>
  <c r="V27" i="16"/>
  <c r="G28" i="16"/>
  <c r="M28" i="16" s="1"/>
  <c r="I28" i="16"/>
  <c r="K28" i="16"/>
  <c r="O28" i="16"/>
  <c r="Q28" i="16"/>
  <c r="V28" i="16"/>
  <c r="G29" i="16"/>
  <c r="M29" i="16" s="1"/>
  <c r="I29" i="16"/>
  <c r="K29" i="16"/>
  <c r="O29" i="16"/>
  <c r="Q29" i="16"/>
  <c r="V29" i="16"/>
  <c r="G30" i="16"/>
  <c r="M30" i="16" s="1"/>
  <c r="I30" i="16"/>
  <c r="K30" i="16"/>
  <c r="O30" i="16"/>
  <c r="Q30" i="16"/>
  <c r="V30" i="16"/>
  <c r="G31" i="16"/>
  <c r="M31" i="16" s="1"/>
  <c r="I31" i="16"/>
  <c r="K31" i="16"/>
  <c r="O31" i="16"/>
  <c r="Q31" i="16"/>
  <c r="V31" i="16"/>
  <c r="G32" i="16"/>
  <c r="M32" i="16" s="1"/>
  <c r="I32" i="16"/>
  <c r="K32" i="16"/>
  <c r="O32" i="16"/>
  <c r="Q32" i="16"/>
  <c r="V32" i="16"/>
  <c r="G33" i="16"/>
  <c r="I33" i="16"/>
  <c r="K33" i="16"/>
  <c r="M33" i="16"/>
  <c r="O33" i="16"/>
  <c r="Q33" i="16"/>
  <c r="V33" i="16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Q35" i="16"/>
  <c r="V35" i="16"/>
  <c r="G36" i="16"/>
  <c r="M36" i="16" s="1"/>
  <c r="I36" i="16"/>
  <c r="K36" i="16"/>
  <c r="O36" i="16"/>
  <c r="Q36" i="16"/>
  <c r="V36" i="16"/>
  <c r="G37" i="16"/>
  <c r="I37" i="16"/>
  <c r="K37" i="16"/>
  <c r="M37" i="16"/>
  <c r="O37" i="16"/>
  <c r="Q37" i="16"/>
  <c r="V37" i="16"/>
  <c r="G38" i="16"/>
  <c r="M38" i="16" s="1"/>
  <c r="I38" i="16"/>
  <c r="K38" i="16"/>
  <c r="O38" i="16"/>
  <c r="Q38" i="16"/>
  <c r="V38" i="16"/>
  <c r="G39" i="16"/>
  <c r="I39" i="16"/>
  <c r="K39" i="16"/>
  <c r="M39" i="16"/>
  <c r="O39" i="16"/>
  <c r="Q39" i="16"/>
  <c r="V39" i="16"/>
  <c r="G40" i="16"/>
  <c r="M40" i="16" s="1"/>
  <c r="I40" i="16"/>
  <c r="K40" i="16"/>
  <c r="O40" i="16"/>
  <c r="Q40" i="16"/>
  <c r="V40" i="16"/>
  <c r="G41" i="16"/>
  <c r="M41" i="16" s="1"/>
  <c r="I41" i="16"/>
  <c r="K41" i="16"/>
  <c r="O41" i="16"/>
  <c r="Q41" i="16"/>
  <c r="V41" i="16"/>
  <c r="G43" i="16"/>
  <c r="M43" i="16" s="1"/>
  <c r="I43" i="16"/>
  <c r="K43" i="16"/>
  <c r="O43" i="16"/>
  <c r="Q43" i="16"/>
  <c r="Q42" i="16" s="1"/>
  <c r="V43" i="16"/>
  <c r="G44" i="16"/>
  <c r="M44" i="16" s="1"/>
  <c r="I44" i="16"/>
  <c r="K44" i="16"/>
  <c r="O44" i="16"/>
  <c r="O42" i="16" s="1"/>
  <c r="Q44" i="16"/>
  <c r="V44" i="16"/>
  <c r="G46" i="16"/>
  <c r="M46" i="16" s="1"/>
  <c r="I46" i="16"/>
  <c r="K46" i="16"/>
  <c r="O46" i="16"/>
  <c r="Q46" i="16"/>
  <c r="V46" i="16"/>
  <c r="G47" i="16"/>
  <c r="I47" i="16"/>
  <c r="K47" i="16"/>
  <c r="O47" i="16"/>
  <c r="Q47" i="16"/>
  <c r="V47" i="16"/>
  <c r="G48" i="16"/>
  <c r="I48" i="16"/>
  <c r="K48" i="16"/>
  <c r="M48" i="16"/>
  <c r="O48" i="16"/>
  <c r="Q48" i="16"/>
  <c r="V48" i="16"/>
  <c r="G49" i="16"/>
  <c r="M49" i="16" s="1"/>
  <c r="I49" i="16"/>
  <c r="K49" i="16"/>
  <c r="O49" i="16"/>
  <c r="Q49" i="16"/>
  <c r="V49" i="16"/>
  <c r="G50" i="16"/>
  <c r="M50" i="16" s="1"/>
  <c r="I50" i="16"/>
  <c r="K50" i="16"/>
  <c r="O50" i="16"/>
  <c r="Q50" i="16"/>
  <c r="V50" i="16"/>
  <c r="G51" i="16"/>
  <c r="M51" i="16" s="1"/>
  <c r="I51" i="16"/>
  <c r="K51" i="16"/>
  <c r="O51" i="16"/>
  <c r="Q51" i="16"/>
  <c r="V51" i="16"/>
  <c r="G52" i="16"/>
  <c r="I52" i="16"/>
  <c r="K52" i="16"/>
  <c r="M52" i="16"/>
  <c r="O52" i="16"/>
  <c r="Q52" i="16"/>
  <c r="V52" i="16"/>
  <c r="G53" i="16"/>
  <c r="M53" i="16" s="1"/>
  <c r="I53" i="16"/>
  <c r="K53" i="16"/>
  <c r="O53" i="16"/>
  <c r="Q53" i="16"/>
  <c r="V53" i="16"/>
  <c r="G54" i="16"/>
  <c r="I54" i="16"/>
  <c r="K54" i="16"/>
  <c r="M54" i="16"/>
  <c r="O54" i="16"/>
  <c r="Q54" i="16"/>
  <c r="V54" i="16"/>
  <c r="G55" i="16"/>
  <c r="M55" i="16" s="1"/>
  <c r="I55" i="16"/>
  <c r="K55" i="16"/>
  <c r="O55" i="16"/>
  <c r="Q55" i="16"/>
  <c r="V55" i="16"/>
  <c r="G56" i="16"/>
  <c r="I56" i="16"/>
  <c r="K56" i="16"/>
  <c r="M56" i="16"/>
  <c r="O56" i="16"/>
  <c r="Q56" i="16"/>
  <c r="V56" i="16"/>
  <c r="G57" i="16"/>
  <c r="M57" i="16" s="1"/>
  <c r="I57" i="16"/>
  <c r="K57" i="16"/>
  <c r="O57" i="16"/>
  <c r="Q57" i="16"/>
  <c r="V57" i="16"/>
  <c r="G58" i="16"/>
  <c r="M58" i="16" s="1"/>
  <c r="I58" i="16"/>
  <c r="K58" i="16"/>
  <c r="O58" i="16"/>
  <c r="Q58" i="16"/>
  <c r="V58" i="16"/>
  <c r="G59" i="16"/>
  <c r="M59" i="16" s="1"/>
  <c r="I59" i="16"/>
  <c r="K59" i="16"/>
  <c r="O59" i="16"/>
  <c r="Q59" i="16"/>
  <c r="V59" i="16"/>
  <c r="G60" i="16"/>
  <c r="M60" i="16" s="1"/>
  <c r="I60" i="16"/>
  <c r="K60" i="16"/>
  <c r="O60" i="16"/>
  <c r="Q60" i="16"/>
  <c r="V60" i="16"/>
  <c r="G61" i="16"/>
  <c r="M61" i="16" s="1"/>
  <c r="I61" i="16"/>
  <c r="K61" i="16"/>
  <c r="O61" i="16"/>
  <c r="Q61" i="16"/>
  <c r="V61" i="16"/>
  <c r="G62" i="16"/>
  <c r="I62" i="16"/>
  <c r="K62" i="16"/>
  <c r="M62" i="16"/>
  <c r="O62" i="16"/>
  <c r="Q62" i="16"/>
  <c r="V62" i="16"/>
  <c r="G63" i="16"/>
  <c r="M63" i="16" s="1"/>
  <c r="I63" i="16"/>
  <c r="K63" i="16"/>
  <c r="O63" i="16"/>
  <c r="Q63" i="16"/>
  <c r="V63" i="16"/>
  <c r="G64" i="16"/>
  <c r="I64" i="16"/>
  <c r="K64" i="16"/>
  <c r="M64" i="16"/>
  <c r="O64" i="16"/>
  <c r="Q64" i="16"/>
  <c r="V64" i="16"/>
  <c r="G65" i="16"/>
  <c r="M65" i="16" s="1"/>
  <c r="I65" i="16"/>
  <c r="K65" i="16"/>
  <c r="O65" i="16"/>
  <c r="Q65" i="16"/>
  <c r="V65" i="16"/>
  <c r="G66" i="16"/>
  <c r="I66" i="16"/>
  <c r="K66" i="16"/>
  <c r="M66" i="16"/>
  <c r="O66" i="16"/>
  <c r="Q66" i="16"/>
  <c r="V66" i="16"/>
  <c r="G67" i="16"/>
  <c r="M67" i="16" s="1"/>
  <c r="I67" i="16"/>
  <c r="K67" i="16"/>
  <c r="O67" i="16"/>
  <c r="Q67" i="16"/>
  <c r="V67" i="16"/>
  <c r="Q68" i="16"/>
  <c r="G69" i="16"/>
  <c r="G68" i="16" s="1"/>
  <c r="I69" i="16"/>
  <c r="I68" i="16" s="1"/>
  <c r="K69" i="16"/>
  <c r="K68" i="16" s="1"/>
  <c r="O69" i="16"/>
  <c r="O68" i="16" s="1"/>
  <c r="Q69" i="16"/>
  <c r="V69" i="16"/>
  <c r="V68" i="16" s="1"/>
  <c r="G72" i="16"/>
  <c r="I72" i="16"/>
  <c r="K72" i="16"/>
  <c r="O72" i="16"/>
  <c r="Q72" i="16"/>
  <c r="V72" i="16"/>
  <c r="G73" i="16"/>
  <c r="I73" i="16"/>
  <c r="K73" i="16"/>
  <c r="M73" i="16"/>
  <c r="O73" i="16"/>
  <c r="Q73" i="16"/>
  <c r="V73" i="16"/>
  <c r="G74" i="16"/>
  <c r="M74" i="16" s="1"/>
  <c r="I74" i="16"/>
  <c r="K74" i="16"/>
  <c r="O74" i="16"/>
  <c r="Q74" i="16"/>
  <c r="V74" i="16"/>
  <c r="G75" i="16"/>
  <c r="M75" i="16" s="1"/>
  <c r="I75" i="16"/>
  <c r="K75" i="16"/>
  <c r="O75" i="16"/>
  <c r="Q75" i="16"/>
  <c r="V75" i="16"/>
  <c r="G76" i="16"/>
  <c r="M76" i="16" s="1"/>
  <c r="I76" i="16"/>
  <c r="K76" i="16"/>
  <c r="O76" i="16"/>
  <c r="Q76" i="16"/>
  <c r="V76" i="16"/>
  <c r="G77" i="16"/>
  <c r="I77" i="16"/>
  <c r="K77" i="16"/>
  <c r="M77" i="16"/>
  <c r="O77" i="16"/>
  <c r="Q77" i="16"/>
  <c r="V77" i="16"/>
  <c r="G78" i="16"/>
  <c r="M78" i="16" s="1"/>
  <c r="I78" i="16"/>
  <c r="K78" i="16"/>
  <c r="O78" i="16"/>
  <c r="Q78" i="16"/>
  <c r="V78" i="16"/>
  <c r="G79" i="16"/>
  <c r="I79" i="16"/>
  <c r="K79" i="16"/>
  <c r="M79" i="16"/>
  <c r="O79" i="16"/>
  <c r="Q79" i="16"/>
  <c r="V79" i="16"/>
  <c r="G80" i="16"/>
  <c r="M80" i="16" s="1"/>
  <c r="I80" i="16"/>
  <c r="K80" i="16"/>
  <c r="O80" i="16"/>
  <c r="Q80" i="16"/>
  <c r="V80" i="16"/>
  <c r="G81" i="16"/>
  <c r="M81" i="16" s="1"/>
  <c r="I81" i="16"/>
  <c r="K81" i="16"/>
  <c r="O81" i="16"/>
  <c r="Q81" i="16"/>
  <c r="V81" i="16"/>
  <c r="G82" i="16"/>
  <c r="M82" i="16" s="1"/>
  <c r="I82" i="16"/>
  <c r="K82" i="16"/>
  <c r="O82" i="16"/>
  <c r="Q82" i="16"/>
  <c r="V82" i="16"/>
  <c r="G83" i="16"/>
  <c r="I83" i="16"/>
  <c r="K83" i="16"/>
  <c r="M83" i="16"/>
  <c r="O83" i="16"/>
  <c r="Q83" i="16"/>
  <c r="V83" i="16"/>
  <c r="G84" i="16"/>
  <c r="I84" i="16"/>
  <c r="K84" i="16"/>
  <c r="M84" i="16"/>
  <c r="O84" i="16"/>
  <c r="Q84" i="16"/>
  <c r="V84" i="16"/>
  <c r="G85" i="16"/>
  <c r="I85" i="16"/>
  <c r="K85" i="16"/>
  <c r="M85" i="16"/>
  <c r="O85" i="16"/>
  <c r="Q85" i="16"/>
  <c r="V85" i="16"/>
  <c r="G86" i="16"/>
  <c r="I86" i="16"/>
  <c r="K86" i="16"/>
  <c r="M86" i="16"/>
  <c r="O86" i="16"/>
  <c r="Q86" i="16"/>
  <c r="V86" i="16"/>
  <c r="G87" i="16"/>
  <c r="M87" i="16" s="1"/>
  <c r="I87" i="16"/>
  <c r="K87" i="16"/>
  <c r="O87" i="16"/>
  <c r="Q87" i="16"/>
  <c r="V87" i="16"/>
  <c r="G88" i="16"/>
  <c r="I88" i="16"/>
  <c r="K88" i="16"/>
  <c r="M88" i="16"/>
  <c r="O88" i="16"/>
  <c r="Q88" i="16"/>
  <c r="V88" i="16"/>
  <c r="G89" i="16"/>
  <c r="M89" i="16" s="1"/>
  <c r="I89" i="16"/>
  <c r="K89" i="16"/>
  <c r="O89" i="16"/>
  <c r="Q89" i="16"/>
  <c r="V89" i="16"/>
  <c r="G90" i="16"/>
  <c r="M90" i="16" s="1"/>
  <c r="I90" i="16"/>
  <c r="K90" i="16"/>
  <c r="O90" i="16"/>
  <c r="Q90" i="16"/>
  <c r="V90" i="16"/>
  <c r="G91" i="16"/>
  <c r="I91" i="16"/>
  <c r="K91" i="16"/>
  <c r="M91" i="16"/>
  <c r="O91" i="16"/>
  <c r="Q91" i="16"/>
  <c r="V91" i="16"/>
  <c r="G92" i="16"/>
  <c r="I92" i="16"/>
  <c r="K92" i="16"/>
  <c r="M92" i="16"/>
  <c r="O92" i="16"/>
  <c r="Q92" i="16"/>
  <c r="V92" i="16"/>
  <c r="G93" i="16"/>
  <c r="I93" i="16"/>
  <c r="K93" i="16"/>
  <c r="M93" i="16"/>
  <c r="O93" i="16"/>
  <c r="Q93" i="16"/>
  <c r="V93" i="16"/>
  <c r="G94" i="16"/>
  <c r="M94" i="16" s="1"/>
  <c r="I94" i="16"/>
  <c r="K94" i="16"/>
  <c r="O94" i="16"/>
  <c r="Q94" i="16"/>
  <c r="V94" i="16"/>
  <c r="G95" i="16"/>
  <c r="M95" i="16" s="1"/>
  <c r="I95" i="16"/>
  <c r="K95" i="16"/>
  <c r="O95" i="16"/>
  <c r="Q95" i="16"/>
  <c r="V95" i="16"/>
  <c r="G97" i="16"/>
  <c r="I97" i="16"/>
  <c r="I96" i="16" s="1"/>
  <c r="K97" i="16"/>
  <c r="O97" i="16"/>
  <c r="Q97" i="16"/>
  <c r="V97" i="16"/>
  <c r="G98" i="16"/>
  <c r="M98" i="16" s="1"/>
  <c r="I98" i="16"/>
  <c r="K98" i="16"/>
  <c r="O98" i="16"/>
  <c r="Q98" i="16"/>
  <c r="V98" i="16"/>
  <c r="G99" i="16"/>
  <c r="I99" i="16"/>
  <c r="K99" i="16"/>
  <c r="M99" i="16"/>
  <c r="O99" i="16"/>
  <c r="Q99" i="16"/>
  <c r="V99" i="16"/>
  <c r="G100" i="16"/>
  <c r="I100" i="16"/>
  <c r="K100" i="16"/>
  <c r="M100" i="16"/>
  <c r="O100" i="16"/>
  <c r="Q100" i="16"/>
  <c r="V100" i="16"/>
  <c r="G101" i="16"/>
  <c r="I101" i="16"/>
  <c r="K101" i="16"/>
  <c r="M101" i="16"/>
  <c r="O101" i="16"/>
  <c r="Q101" i="16"/>
  <c r="V101" i="16"/>
  <c r="G102" i="16"/>
  <c r="M102" i="16" s="1"/>
  <c r="I102" i="16"/>
  <c r="K102" i="16"/>
  <c r="O102" i="16"/>
  <c r="Q102" i="16"/>
  <c r="V102" i="16"/>
  <c r="G104" i="16"/>
  <c r="M104" i="16" s="1"/>
  <c r="I104" i="16"/>
  <c r="K104" i="16"/>
  <c r="O104" i="16"/>
  <c r="Q104" i="16"/>
  <c r="V104" i="16"/>
  <c r="G105" i="16"/>
  <c r="M105" i="16" s="1"/>
  <c r="I105" i="16"/>
  <c r="K105" i="16"/>
  <c r="O105" i="16"/>
  <c r="Q105" i="16"/>
  <c r="V105" i="16"/>
  <c r="G106" i="16"/>
  <c r="M106" i="16" s="1"/>
  <c r="I106" i="16"/>
  <c r="K106" i="16"/>
  <c r="O106" i="16"/>
  <c r="Q106" i="16"/>
  <c r="V106" i="16"/>
  <c r="G107" i="16"/>
  <c r="M107" i="16" s="1"/>
  <c r="I107" i="16"/>
  <c r="K107" i="16"/>
  <c r="O107" i="16"/>
  <c r="Q107" i="16"/>
  <c r="V107" i="16"/>
  <c r="G108" i="16"/>
  <c r="I108" i="16"/>
  <c r="K108" i="16"/>
  <c r="M108" i="16"/>
  <c r="O108" i="16"/>
  <c r="Q108" i="16"/>
  <c r="V108" i="16"/>
  <c r="G109" i="16"/>
  <c r="M109" i="16" s="1"/>
  <c r="I109" i="16"/>
  <c r="K109" i="16"/>
  <c r="O109" i="16"/>
  <c r="Q109" i="16"/>
  <c r="V109" i="16"/>
  <c r="G110" i="16"/>
  <c r="M110" i="16" s="1"/>
  <c r="I110" i="16"/>
  <c r="K110" i="16"/>
  <c r="O110" i="16"/>
  <c r="Q110" i="16"/>
  <c r="V110" i="16"/>
  <c r="G111" i="16"/>
  <c r="M111" i="16" s="1"/>
  <c r="I111" i="16"/>
  <c r="K111" i="16"/>
  <c r="O111" i="16"/>
  <c r="Q111" i="16"/>
  <c r="V111" i="16"/>
  <c r="G113" i="16"/>
  <c r="I113" i="16"/>
  <c r="K113" i="16"/>
  <c r="M113" i="16"/>
  <c r="O113" i="16"/>
  <c r="Q113" i="16"/>
  <c r="V113" i="16"/>
  <c r="G114" i="16"/>
  <c r="I114" i="16"/>
  <c r="K114" i="16"/>
  <c r="M114" i="16"/>
  <c r="O114" i="16"/>
  <c r="Q114" i="16"/>
  <c r="V114" i="16"/>
  <c r="G115" i="16"/>
  <c r="I115" i="16"/>
  <c r="K115" i="16"/>
  <c r="M115" i="16"/>
  <c r="O115" i="16"/>
  <c r="Q115" i="16"/>
  <c r="V115" i="16"/>
  <c r="G116" i="16"/>
  <c r="M116" i="16" s="1"/>
  <c r="I116" i="16"/>
  <c r="K116" i="16"/>
  <c r="O116" i="16"/>
  <c r="Q116" i="16"/>
  <c r="V116" i="16"/>
  <c r="G117" i="16"/>
  <c r="M117" i="16" s="1"/>
  <c r="I117" i="16"/>
  <c r="K117" i="16"/>
  <c r="O117" i="16"/>
  <c r="Q117" i="16"/>
  <c r="V117" i="16"/>
  <c r="G118" i="16"/>
  <c r="M118" i="16" s="1"/>
  <c r="I118" i="16"/>
  <c r="K118" i="16"/>
  <c r="O118" i="16"/>
  <c r="Q118" i="16"/>
  <c r="V118" i="16"/>
  <c r="G119" i="16"/>
  <c r="M119" i="16" s="1"/>
  <c r="I119" i="16"/>
  <c r="K119" i="16"/>
  <c r="O119" i="16"/>
  <c r="Q119" i="16"/>
  <c r="V119" i="16"/>
  <c r="G120" i="16"/>
  <c r="I120" i="16"/>
  <c r="K120" i="16"/>
  <c r="M120" i="16"/>
  <c r="O120" i="16"/>
  <c r="Q120" i="16"/>
  <c r="V120" i="16"/>
  <c r="G121" i="16"/>
  <c r="I121" i="16"/>
  <c r="K121" i="16"/>
  <c r="M121" i="16"/>
  <c r="O121" i="16"/>
  <c r="Q121" i="16"/>
  <c r="V121" i="16"/>
  <c r="G122" i="16"/>
  <c r="I122" i="16"/>
  <c r="K122" i="16"/>
  <c r="M122" i="16"/>
  <c r="O122" i="16"/>
  <c r="Q122" i="16"/>
  <c r="V122" i="16"/>
  <c r="G123" i="16"/>
  <c r="I123" i="16"/>
  <c r="K123" i="16"/>
  <c r="M123" i="16"/>
  <c r="O123" i="16"/>
  <c r="Q123" i="16"/>
  <c r="V123" i="16"/>
  <c r="G124" i="16"/>
  <c r="I124" i="16"/>
  <c r="K124" i="16"/>
  <c r="M124" i="16"/>
  <c r="O124" i="16"/>
  <c r="Q124" i="16"/>
  <c r="V124" i="16"/>
  <c r="G125" i="16"/>
  <c r="M125" i="16" s="1"/>
  <c r="I125" i="16"/>
  <c r="K125" i="16"/>
  <c r="O125" i="16"/>
  <c r="Q125" i="16"/>
  <c r="V125" i="16"/>
  <c r="G126" i="16"/>
  <c r="I126" i="16"/>
  <c r="K126" i="16"/>
  <c r="M126" i="16"/>
  <c r="O126" i="16"/>
  <c r="Q126" i="16"/>
  <c r="V126" i="16"/>
  <c r="G127" i="16"/>
  <c r="M127" i="16" s="1"/>
  <c r="I127" i="16"/>
  <c r="K127" i="16"/>
  <c r="O127" i="16"/>
  <c r="Q127" i="16"/>
  <c r="V127" i="16"/>
  <c r="AE129" i="16"/>
  <c r="BA107" i="15"/>
  <c r="BA101" i="15"/>
  <c r="BA100" i="15"/>
  <c r="BA97" i="15"/>
  <c r="BA95" i="15"/>
  <c r="BA88" i="15"/>
  <c r="BA48" i="15"/>
  <c r="BA46" i="15"/>
  <c r="BA44" i="15"/>
  <c r="BA42" i="15"/>
  <c r="BA40" i="15"/>
  <c r="BA38" i="15"/>
  <c r="BA36" i="15"/>
  <c r="BA20" i="15"/>
  <c r="BA18" i="15"/>
  <c r="BA12" i="15"/>
  <c r="BA10" i="15"/>
  <c r="G9" i="15"/>
  <c r="I9" i="15"/>
  <c r="K9" i="15"/>
  <c r="O9" i="15"/>
  <c r="Q9" i="15"/>
  <c r="V9" i="15"/>
  <c r="G11" i="15"/>
  <c r="M11" i="15" s="1"/>
  <c r="I11" i="15"/>
  <c r="I8" i="15" s="1"/>
  <c r="K11" i="15"/>
  <c r="O11" i="15"/>
  <c r="Q11" i="15"/>
  <c r="V11" i="15"/>
  <c r="G13" i="15"/>
  <c r="M13" i="15" s="1"/>
  <c r="I13" i="15"/>
  <c r="K13" i="15"/>
  <c r="O13" i="15"/>
  <c r="Q13" i="15"/>
  <c r="V13" i="15"/>
  <c r="G15" i="15"/>
  <c r="I15" i="15"/>
  <c r="K15" i="15"/>
  <c r="M15" i="15"/>
  <c r="O15" i="15"/>
  <c r="Q15" i="15"/>
  <c r="V15" i="15"/>
  <c r="G17" i="15"/>
  <c r="M17" i="15" s="1"/>
  <c r="I17" i="15"/>
  <c r="K17" i="15"/>
  <c r="O17" i="15"/>
  <c r="Q17" i="15"/>
  <c r="V17" i="15"/>
  <c r="G19" i="15"/>
  <c r="I19" i="15"/>
  <c r="K19" i="15"/>
  <c r="M19" i="15"/>
  <c r="O19" i="15"/>
  <c r="Q19" i="15"/>
  <c r="V19" i="15"/>
  <c r="G21" i="15"/>
  <c r="M21" i="15" s="1"/>
  <c r="I21" i="15"/>
  <c r="K21" i="15"/>
  <c r="O21" i="15"/>
  <c r="Q21" i="15"/>
  <c r="V21" i="15"/>
  <c r="G23" i="15"/>
  <c r="M23" i="15" s="1"/>
  <c r="I23" i="15"/>
  <c r="K23" i="15"/>
  <c r="O23" i="15"/>
  <c r="Q23" i="15"/>
  <c r="V23" i="15"/>
  <c r="G25" i="15"/>
  <c r="M25" i="15" s="1"/>
  <c r="I25" i="15"/>
  <c r="K25" i="15"/>
  <c r="O25" i="15"/>
  <c r="Q25" i="15"/>
  <c r="V25" i="15"/>
  <c r="G27" i="15"/>
  <c r="I27" i="15"/>
  <c r="K27" i="15"/>
  <c r="M27" i="15"/>
  <c r="O27" i="15"/>
  <c r="Q27" i="15"/>
  <c r="V27" i="15"/>
  <c r="G29" i="15"/>
  <c r="M29" i="15" s="1"/>
  <c r="I29" i="15"/>
  <c r="K29" i="15"/>
  <c r="O29" i="15"/>
  <c r="Q29" i="15"/>
  <c r="V29" i="15"/>
  <c r="G31" i="15"/>
  <c r="M31" i="15" s="1"/>
  <c r="I31" i="15"/>
  <c r="K31" i="15"/>
  <c r="O31" i="15"/>
  <c r="Q31" i="15"/>
  <c r="V31" i="15"/>
  <c r="G33" i="15"/>
  <c r="M33" i="15" s="1"/>
  <c r="I33" i="15"/>
  <c r="K33" i="15"/>
  <c r="O33" i="15"/>
  <c r="Q33" i="15"/>
  <c r="V33" i="15"/>
  <c r="G35" i="15"/>
  <c r="I35" i="15"/>
  <c r="K35" i="15"/>
  <c r="M35" i="15"/>
  <c r="O35" i="15"/>
  <c r="Q35" i="15"/>
  <c r="V35" i="15"/>
  <c r="G37" i="15"/>
  <c r="M37" i="15" s="1"/>
  <c r="I37" i="15"/>
  <c r="K37" i="15"/>
  <c r="O37" i="15"/>
  <c r="Q37" i="15"/>
  <c r="V37" i="15"/>
  <c r="G39" i="15"/>
  <c r="I39" i="15"/>
  <c r="K39" i="15"/>
  <c r="M39" i="15"/>
  <c r="O39" i="15"/>
  <c r="Q39" i="15"/>
  <c r="V39" i="15"/>
  <c r="G41" i="15"/>
  <c r="M41" i="15" s="1"/>
  <c r="I41" i="15"/>
  <c r="K41" i="15"/>
  <c r="O41" i="15"/>
  <c r="Q41" i="15"/>
  <c r="V41" i="15"/>
  <c r="G43" i="15"/>
  <c r="I43" i="15"/>
  <c r="K43" i="15"/>
  <c r="M43" i="15"/>
  <c r="O43" i="15"/>
  <c r="Q43" i="15"/>
  <c r="V43" i="15"/>
  <c r="G45" i="15"/>
  <c r="M45" i="15" s="1"/>
  <c r="I45" i="15"/>
  <c r="K45" i="15"/>
  <c r="O45" i="15"/>
  <c r="Q45" i="15"/>
  <c r="V45" i="15"/>
  <c r="G47" i="15"/>
  <c r="I47" i="15"/>
  <c r="K47" i="15"/>
  <c r="M47" i="15"/>
  <c r="O47" i="15"/>
  <c r="Q47" i="15"/>
  <c r="V47" i="15"/>
  <c r="G49" i="15"/>
  <c r="M49" i="15" s="1"/>
  <c r="I49" i="15"/>
  <c r="K49" i="15"/>
  <c r="O49" i="15"/>
  <c r="Q49" i="15"/>
  <c r="V49" i="15"/>
  <c r="G51" i="15"/>
  <c r="M51" i="15" s="1"/>
  <c r="I51" i="15"/>
  <c r="K51" i="15"/>
  <c r="O51" i="15"/>
  <c r="Q51" i="15"/>
  <c r="V51" i="15"/>
  <c r="G53" i="15"/>
  <c r="M53" i="15" s="1"/>
  <c r="I53" i="15"/>
  <c r="K53" i="15"/>
  <c r="O53" i="15"/>
  <c r="Q53" i="15"/>
  <c r="V53" i="15"/>
  <c r="G55" i="15"/>
  <c r="M55" i="15" s="1"/>
  <c r="I55" i="15"/>
  <c r="K55" i="15"/>
  <c r="O55" i="15"/>
  <c r="Q55" i="15"/>
  <c r="V55" i="15"/>
  <c r="G57" i="15"/>
  <c r="M57" i="15" s="1"/>
  <c r="I57" i="15"/>
  <c r="K57" i="15"/>
  <c r="O57" i="15"/>
  <c r="Q57" i="15"/>
  <c r="V57" i="15"/>
  <c r="G59" i="15"/>
  <c r="I59" i="15"/>
  <c r="K59" i="15"/>
  <c r="M59" i="15"/>
  <c r="O59" i="15"/>
  <c r="Q59" i="15"/>
  <c r="V59" i="15"/>
  <c r="G61" i="15"/>
  <c r="M61" i="15" s="1"/>
  <c r="I61" i="15"/>
  <c r="K61" i="15"/>
  <c r="O61" i="15"/>
  <c r="Q61" i="15"/>
  <c r="V61" i="15"/>
  <c r="G63" i="15"/>
  <c r="M63" i="15" s="1"/>
  <c r="I63" i="15"/>
  <c r="K63" i="15"/>
  <c r="O63" i="15"/>
  <c r="Q63" i="15"/>
  <c r="V63" i="15"/>
  <c r="G65" i="15"/>
  <c r="M65" i="15" s="1"/>
  <c r="I65" i="15"/>
  <c r="K65" i="15"/>
  <c r="O65" i="15"/>
  <c r="Q65" i="15"/>
  <c r="V65" i="15"/>
  <c r="G67" i="15"/>
  <c r="M67" i="15" s="1"/>
  <c r="I67" i="15"/>
  <c r="K67" i="15"/>
  <c r="O67" i="15"/>
  <c r="Q67" i="15"/>
  <c r="V67" i="15"/>
  <c r="G69" i="15"/>
  <c r="M69" i="15" s="1"/>
  <c r="I69" i="15"/>
  <c r="K69" i="15"/>
  <c r="O69" i="15"/>
  <c r="Q69" i="15"/>
  <c r="V69" i="15"/>
  <c r="G71" i="15"/>
  <c r="I71" i="15"/>
  <c r="K71" i="15"/>
  <c r="M71" i="15"/>
  <c r="O71" i="15"/>
  <c r="Q71" i="15"/>
  <c r="V71" i="15"/>
  <c r="G73" i="15"/>
  <c r="M73" i="15" s="1"/>
  <c r="I73" i="15"/>
  <c r="K73" i="15"/>
  <c r="O73" i="15"/>
  <c r="Q73" i="15"/>
  <c r="V73" i="15"/>
  <c r="G75" i="15"/>
  <c r="M75" i="15" s="1"/>
  <c r="I75" i="15"/>
  <c r="K75" i="15"/>
  <c r="O75" i="15"/>
  <c r="Q75" i="15"/>
  <c r="V75" i="15"/>
  <c r="G77" i="15"/>
  <c r="M77" i="15" s="1"/>
  <c r="I77" i="15"/>
  <c r="K77" i="15"/>
  <c r="O77" i="15"/>
  <c r="Q77" i="15"/>
  <c r="V77" i="15"/>
  <c r="G79" i="15"/>
  <c r="I79" i="15"/>
  <c r="K79" i="15"/>
  <c r="M79" i="15"/>
  <c r="O79" i="15"/>
  <c r="Q79" i="15"/>
  <c r="V79" i="15"/>
  <c r="G81" i="15"/>
  <c r="M81" i="15" s="1"/>
  <c r="I81" i="15"/>
  <c r="K81" i="15"/>
  <c r="O81" i="15"/>
  <c r="Q81" i="15"/>
  <c r="V81" i="15"/>
  <c r="G83" i="15"/>
  <c r="I83" i="15"/>
  <c r="K83" i="15"/>
  <c r="M83" i="15"/>
  <c r="O83" i="15"/>
  <c r="Q83" i="15"/>
  <c r="V83" i="15"/>
  <c r="G85" i="15"/>
  <c r="M85" i="15" s="1"/>
  <c r="I85" i="15"/>
  <c r="K85" i="15"/>
  <c r="O85" i="15"/>
  <c r="Q85" i="15"/>
  <c r="V85" i="15"/>
  <c r="G87" i="15"/>
  <c r="M87" i="15" s="1"/>
  <c r="I87" i="15"/>
  <c r="K87" i="15"/>
  <c r="O87" i="15"/>
  <c r="Q87" i="15"/>
  <c r="V87" i="15"/>
  <c r="G89" i="15"/>
  <c r="M89" i="15" s="1"/>
  <c r="I89" i="15"/>
  <c r="K89" i="15"/>
  <c r="O89" i="15"/>
  <c r="Q89" i="15"/>
  <c r="V89" i="15"/>
  <c r="G91" i="15"/>
  <c r="I91" i="15"/>
  <c r="K91" i="15"/>
  <c r="M91" i="15"/>
  <c r="O91" i="15"/>
  <c r="Q91" i="15"/>
  <c r="V91" i="15"/>
  <c r="G92" i="15"/>
  <c r="M92" i="15" s="1"/>
  <c r="I92" i="15"/>
  <c r="K92" i="15"/>
  <c r="O92" i="15"/>
  <c r="Q92" i="15"/>
  <c r="V92" i="15"/>
  <c r="G94" i="15"/>
  <c r="G93" i="15" s="1"/>
  <c r="I94" i="15"/>
  <c r="K94" i="15"/>
  <c r="K93" i="15" s="1"/>
  <c r="O94" i="15"/>
  <c r="Q94" i="15"/>
  <c r="V94" i="15"/>
  <c r="V93" i="15" s="1"/>
  <c r="G96" i="15"/>
  <c r="M96" i="15" s="1"/>
  <c r="I96" i="15"/>
  <c r="K96" i="15"/>
  <c r="O96" i="15"/>
  <c r="Q96" i="15"/>
  <c r="Q93" i="15" s="1"/>
  <c r="V96" i="15"/>
  <c r="G98" i="15"/>
  <c r="K98" i="15"/>
  <c r="V98" i="15"/>
  <c r="G99" i="15"/>
  <c r="M99" i="15" s="1"/>
  <c r="M98" i="15" s="1"/>
  <c r="I99" i="15"/>
  <c r="I98" i="15" s="1"/>
  <c r="K99" i="15"/>
  <c r="O99" i="15"/>
  <c r="O98" i="15" s="1"/>
  <c r="Q99" i="15"/>
  <c r="Q98" i="15" s="1"/>
  <c r="V99" i="15"/>
  <c r="G103" i="15"/>
  <c r="G102" i="15" s="1"/>
  <c r="I103" i="15"/>
  <c r="I102" i="15" s="1"/>
  <c r="K103" i="15"/>
  <c r="K102" i="15" s="1"/>
  <c r="M103" i="15"/>
  <c r="M102" i="15" s="1"/>
  <c r="O103" i="15"/>
  <c r="O102" i="15" s="1"/>
  <c r="Q103" i="15"/>
  <c r="Q102" i="15" s="1"/>
  <c r="V103" i="15"/>
  <c r="V102" i="15" s="1"/>
  <c r="G105" i="15"/>
  <c r="I105" i="15"/>
  <c r="K105" i="15"/>
  <c r="M105" i="15"/>
  <c r="O105" i="15"/>
  <c r="Q105" i="15"/>
  <c r="V105" i="15"/>
  <c r="G106" i="15"/>
  <c r="I106" i="15"/>
  <c r="K106" i="15"/>
  <c r="O106" i="15"/>
  <c r="O104" i="15" s="1"/>
  <c r="Q106" i="15"/>
  <c r="V106" i="15"/>
  <c r="V104" i="15" s="1"/>
  <c r="G108" i="15"/>
  <c r="M108" i="15" s="1"/>
  <c r="I108" i="15"/>
  <c r="K108" i="15"/>
  <c r="O108" i="15"/>
  <c r="Q108" i="15"/>
  <c r="V108" i="15"/>
  <c r="G110" i="15"/>
  <c r="I110" i="15"/>
  <c r="K110" i="15"/>
  <c r="M110" i="15"/>
  <c r="O110" i="15"/>
  <c r="Q110" i="15"/>
  <c r="V110" i="15"/>
  <c r="G112" i="15"/>
  <c r="G109" i="15" s="1"/>
  <c r="I112" i="15"/>
  <c r="K112" i="15"/>
  <c r="K109" i="15" s="1"/>
  <c r="O112" i="15"/>
  <c r="Q112" i="15"/>
  <c r="V112" i="15"/>
  <c r="G114" i="15"/>
  <c r="I114" i="15"/>
  <c r="K114" i="15"/>
  <c r="M114" i="15"/>
  <c r="O114" i="15"/>
  <c r="Q114" i="15"/>
  <c r="V114" i="15"/>
  <c r="G116" i="15"/>
  <c r="M116" i="15" s="1"/>
  <c r="I116" i="15"/>
  <c r="K116" i="15"/>
  <c r="O116" i="15"/>
  <c r="Q116" i="15"/>
  <c r="V116" i="15"/>
  <c r="G118" i="15"/>
  <c r="M118" i="15" s="1"/>
  <c r="I118" i="15"/>
  <c r="K118" i="15"/>
  <c r="O118" i="15"/>
  <c r="Q118" i="15"/>
  <c r="V118" i="15"/>
  <c r="G120" i="15"/>
  <c r="M120" i="15" s="1"/>
  <c r="I120" i="15"/>
  <c r="K120" i="15"/>
  <c r="O120" i="15"/>
  <c r="Q120" i="15"/>
  <c r="V120" i="15"/>
  <c r="G122" i="15"/>
  <c r="M122" i="15" s="1"/>
  <c r="I122" i="15"/>
  <c r="K122" i="15"/>
  <c r="O122" i="15"/>
  <c r="Q122" i="15"/>
  <c r="V122" i="15"/>
  <c r="G124" i="15"/>
  <c r="M124" i="15" s="1"/>
  <c r="I124" i="15"/>
  <c r="K124" i="15"/>
  <c r="O124" i="15"/>
  <c r="Q124" i="15"/>
  <c r="V124" i="15"/>
  <c r="G126" i="15"/>
  <c r="I126" i="15"/>
  <c r="K126" i="15"/>
  <c r="M126" i="15"/>
  <c r="O126" i="15"/>
  <c r="Q126" i="15"/>
  <c r="V126" i="15"/>
  <c r="G128" i="15"/>
  <c r="I128" i="15"/>
  <c r="K128" i="15"/>
  <c r="M128" i="15"/>
  <c r="O128" i="15"/>
  <c r="Q128" i="15"/>
  <c r="V128" i="15"/>
  <c r="G130" i="15"/>
  <c r="I130" i="15"/>
  <c r="K130" i="15"/>
  <c r="O130" i="15"/>
  <c r="Q130" i="15"/>
  <c r="V130" i="15"/>
  <c r="V127" i="15" s="1"/>
  <c r="G132" i="15"/>
  <c r="M132" i="15" s="1"/>
  <c r="I132" i="15"/>
  <c r="K132" i="15"/>
  <c r="O132" i="15"/>
  <c r="Q132" i="15"/>
  <c r="V132" i="15"/>
  <c r="G134" i="15"/>
  <c r="M134" i="15" s="1"/>
  <c r="I134" i="15"/>
  <c r="K134" i="15"/>
  <c r="O134" i="15"/>
  <c r="Q134" i="15"/>
  <c r="V134" i="15"/>
  <c r="G136" i="15"/>
  <c r="I136" i="15"/>
  <c r="K136" i="15"/>
  <c r="M136" i="15"/>
  <c r="O136" i="15"/>
  <c r="Q136" i="15"/>
  <c r="V136" i="15"/>
  <c r="AE138" i="15"/>
  <c r="BA300" i="14"/>
  <c r="BA77" i="14"/>
  <c r="BA75" i="14"/>
  <c r="BA73" i="14"/>
  <c r="BA10" i="14"/>
  <c r="G9" i="14"/>
  <c r="I9" i="14"/>
  <c r="K9" i="14"/>
  <c r="M9" i="14"/>
  <c r="O9" i="14"/>
  <c r="Q9" i="14"/>
  <c r="Q8" i="14" s="1"/>
  <c r="V9" i="14"/>
  <c r="G11" i="14"/>
  <c r="M11" i="14" s="1"/>
  <c r="I11" i="14"/>
  <c r="K11" i="14"/>
  <c r="O11" i="14"/>
  <c r="Q11" i="14"/>
  <c r="V11" i="14"/>
  <c r="G13" i="14"/>
  <c r="I13" i="14"/>
  <c r="K13" i="14"/>
  <c r="M13" i="14"/>
  <c r="O13" i="14"/>
  <c r="Q13" i="14"/>
  <c r="V13" i="14"/>
  <c r="G14" i="14"/>
  <c r="M14" i="14" s="1"/>
  <c r="I14" i="14"/>
  <c r="K14" i="14"/>
  <c r="O14" i="14"/>
  <c r="Q14" i="14"/>
  <c r="V14" i="14"/>
  <c r="G17" i="14"/>
  <c r="I17" i="14"/>
  <c r="K17" i="14"/>
  <c r="M17" i="14"/>
  <c r="O17" i="14"/>
  <c r="Q17" i="14"/>
  <c r="V17" i="14"/>
  <c r="G18" i="14"/>
  <c r="M18" i="14" s="1"/>
  <c r="I18" i="14"/>
  <c r="K18" i="14"/>
  <c r="O18" i="14"/>
  <c r="Q18" i="14"/>
  <c r="V18" i="14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Q20" i="14"/>
  <c r="V20" i="14"/>
  <c r="G21" i="14"/>
  <c r="M21" i="14" s="1"/>
  <c r="I21" i="14"/>
  <c r="K21" i="14"/>
  <c r="O21" i="14"/>
  <c r="Q21" i="14"/>
  <c r="V21" i="14"/>
  <c r="G22" i="14"/>
  <c r="M22" i="14" s="1"/>
  <c r="I22" i="14"/>
  <c r="K22" i="14"/>
  <c r="O22" i="14"/>
  <c r="Q22" i="14"/>
  <c r="V22" i="14"/>
  <c r="G23" i="14"/>
  <c r="I23" i="14"/>
  <c r="K23" i="14"/>
  <c r="M23" i="14"/>
  <c r="O23" i="14"/>
  <c r="Q23" i="14"/>
  <c r="V23" i="14"/>
  <c r="G24" i="14"/>
  <c r="M24" i="14" s="1"/>
  <c r="I24" i="14"/>
  <c r="K24" i="14"/>
  <c r="O24" i="14"/>
  <c r="Q24" i="14"/>
  <c r="V24" i="14"/>
  <c r="G25" i="14"/>
  <c r="I25" i="14"/>
  <c r="K25" i="14"/>
  <c r="M25" i="14"/>
  <c r="O25" i="14"/>
  <c r="Q25" i="14"/>
  <c r="V25" i="14"/>
  <c r="G26" i="14"/>
  <c r="M26" i="14" s="1"/>
  <c r="I26" i="14"/>
  <c r="K26" i="14"/>
  <c r="O26" i="14"/>
  <c r="Q26" i="14"/>
  <c r="V26" i="14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V28" i="14"/>
  <c r="G29" i="14"/>
  <c r="M29" i="14" s="1"/>
  <c r="I29" i="14"/>
  <c r="K29" i="14"/>
  <c r="O29" i="14"/>
  <c r="Q29" i="14"/>
  <c r="V29" i="14"/>
  <c r="G31" i="14"/>
  <c r="I31" i="14"/>
  <c r="K31" i="14"/>
  <c r="M31" i="14"/>
  <c r="O31" i="14"/>
  <c r="Q31" i="14"/>
  <c r="V31" i="14"/>
  <c r="G33" i="14"/>
  <c r="I33" i="14"/>
  <c r="K33" i="14"/>
  <c r="M33" i="14"/>
  <c r="O33" i="14"/>
  <c r="Q33" i="14"/>
  <c r="V33" i="14"/>
  <c r="G34" i="14"/>
  <c r="I34" i="14"/>
  <c r="K34" i="14"/>
  <c r="M34" i="14"/>
  <c r="O34" i="14"/>
  <c r="Q34" i="14"/>
  <c r="V34" i="14"/>
  <c r="G35" i="14"/>
  <c r="M35" i="14" s="1"/>
  <c r="I35" i="14"/>
  <c r="K35" i="14"/>
  <c r="O35" i="14"/>
  <c r="Q35" i="14"/>
  <c r="V35" i="14"/>
  <c r="G37" i="14"/>
  <c r="I37" i="14"/>
  <c r="K37" i="14"/>
  <c r="M37" i="14"/>
  <c r="O37" i="14"/>
  <c r="Q37" i="14"/>
  <c r="V37" i="14"/>
  <c r="G38" i="14"/>
  <c r="K38" i="14"/>
  <c r="O38" i="14"/>
  <c r="G39" i="14"/>
  <c r="I39" i="14"/>
  <c r="I38" i="14" s="1"/>
  <c r="K39" i="14"/>
  <c r="M39" i="14"/>
  <c r="M38" i="14" s="1"/>
  <c r="O39" i="14"/>
  <c r="Q39" i="14"/>
  <c r="Q38" i="14" s="1"/>
  <c r="V39" i="14"/>
  <c r="V38" i="14" s="1"/>
  <c r="G41" i="14"/>
  <c r="I41" i="14"/>
  <c r="I40" i="14" s="1"/>
  <c r="K41" i="14"/>
  <c r="M41" i="14"/>
  <c r="O41" i="14"/>
  <c r="Q41" i="14"/>
  <c r="Q40" i="14" s="1"/>
  <c r="V41" i="14"/>
  <c r="G42" i="14"/>
  <c r="M42" i="14" s="1"/>
  <c r="I42" i="14"/>
  <c r="K42" i="14"/>
  <c r="K40" i="14" s="1"/>
  <c r="O42" i="14"/>
  <c r="Q42" i="14"/>
  <c r="V42" i="14"/>
  <c r="V40" i="14" s="1"/>
  <c r="G44" i="14"/>
  <c r="I44" i="14"/>
  <c r="K44" i="14"/>
  <c r="O44" i="14"/>
  <c r="Q44" i="14"/>
  <c r="V44" i="14"/>
  <c r="G46" i="14"/>
  <c r="I46" i="14"/>
  <c r="K46" i="14"/>
  <c r="M46" i="14"/>
  <c r="O46" i="14"/>
  <c r="Q46" i="14"/>
  <c r="V46" i="14"/>
  <c r="G48" i="14"/>
  <c r="M48" i="14" s="1"/>
  <c r="I48" i="14"/>
  <c r="K48" i="14"/>
  <c r="O48" i="14"/>
  <c r="Q48" i="14"/>
  <c r="V48" i="14"/>
  <c r="G50" i="14"/>
  <c r="I50" i="14"/>
  <c r="K50" i="14"/>
  <c r="M50" i="14"/>
  <c r="O50" i="14"/>
  <c r="Q50" i="14"/>
  <c r="V50" i="14"/>
  <c r="G51" i="14"/>
  <c r="M51" i="14" s="1"/>
  <c r="I51" i="14"/>
  <c r="K51" i="14"/>
  <c r="O51" i="14"/>
  <c r="Q51" i="14"/>
  <c r="V51" i="14"/>
  <c r="G52" i="14"/>
  <c r="M52" i="14" s="1"/>
  <c r="I52" i="14"/>
  <c r="K52" i="14"/>
  <c r="O52" i="14"/>
  <c r="Q52" i="14"/>
  <c r="V52" i="14"/>
  <c r="G54" i="14"/>
  <c r="M54" i="14" s="1"/>
  <c r="I54" i="14"/>
  <c r="K54" i="14"/>
  <c r="O54" i="14"/>
  <c r="Q54" i="14"/>
  <c r="V54" i="14"/>
  <c r="G55" i="14"/>
  <c r="I55" i="14"/>
  <c r="K55" i="14"/>
  <c r="M55" i="14"/>
  <c r="O55" i="14"/>
  <c r="Q55" i="14"/>
  <c r="V55" i="14"/>
  <c r="G56" i="14"/>
  <c r="M56" i="14" s="1"/>
  <c r="I56" i="14"/>
  <c r="K56" i="14"/>
  <c r="O56" i="14"/>
  <c r="Q56" i="14"/>
  <c r="V56" i="14"/>
  <c r="G58" i="14"/>
  <c r="M58" i="14" s="1"/>
  <c r="I58" i="14"/>
  <c r="K58" i="14"/>
  <c r="O58" i="14"/>
  <c r="Q58" i="14"/>
  <c r="V58" i="14"/>
  <c r="G60" i="14"/>
  <c r="M60" i="14" s="1"/>
  <c r="I60" i="14"/>
  <c r="K60" i="14"/>
  <c r="O60" i="14"/>
  <c r="Q60" i="14"/>
  <c r="V60" i="14"/>
  <c r="G61" i="14"/>
  <c r="I61" i="14"/>
  <c r="K61" i="14"/>
  <c r="M61" i="14"/>
  <c r="O61" i="14"/>
  <c r="Q61" i="14"/>
  <c r="V61" i="14"/>
  <c r="G62" i="14"/>
  <c r="M62" i="14" s="1"/>
  <c r="I62" i="14"/>
  <c r="K62" i="14"/>
  <c r="O62" i="14"/>
  <c r="Q62" i="14"/>
  <c r="V62" i="14"/>
  <c r="G63" i="14"/>
  <c r="I63" i="14"/>
  <c r="K63" i="14"/>
  <c r="M63" i="14"/>
  <c r="O63" i="14"/>
  <c r="Q63" i="14"/>
  <c r="V63" i="14"/>
  <c r="G65" i="14"/>
  <c r="I65" i="14"/>
  <c r="K65" i="14"/>
  <c r="M65" i="14"/>
  <c r="O65" i="14"/>
  <c r="Q65" i="14"/>
  <c r="V65" i="14"/>
  <c r="G67" i="14"/>
  <c r="I67" i="14"/>
  <c r="K67" i="14"/>
  <c r="M67" i="14"/>
  <c r="O67" i="14"/>
  <c r="Q67" i="14"/>
  <c r="V67" i="14"/>
  <c r="G68" i="14"/>
  <c r="M68" i="14" s="1"/>
  <c r="I68" i="14"/>
  <c r="K68" i="14"/>
  <c r="O68" i="14"/>
  <c r="Q68" i="14"/>
  <c r="V68" i="14"/>
  <c r="G69" i="14"/>
  <c r="I69" i="14"/>
  <c r="K69" i="14"/>
  <c r="M69" i="14"/>
  <c r="O69" i="14"/>
  <c r="Q69" i="14"/>
  <c r="V69" i="14"/>
  <c r="G70" i="14"/>
  <c r="M70" i="14" s="1"/>
  <c r="I70" i="14"/>
  <c r="K70" i="14"/>
  <c r="O70" i="14"/>
  <c r="Q70" i="14"/>
  <c r="V70" i="14"/>
  <c r="G72" i="14"/>
  <c r="M72" i="14" s="1"/>
  <c r="I72" i="14"/>
  <c r="K72" i="14"/>
  <c r="O72" i="14"/>
  <c r="Q72" i="14"/>
  <c r="V72" i="14"/>
  <c r="G74" i="14"/>
  <c r="I74" i="14"/>
  <c r="K74" i="14"/>
  <c r="K71" i="14" s="1"/>
  <c r="O74" i="14"/>
  <c r="O71" i="14" s="1"/>
  <c r="Q74" i="14"/>
  <c r="V74" i="14"/>
  <c r="G76" i="14"/>
  <c r="I76" i="14"/>
  <c r="K76" i="14"/>
  <c r="M76" i="14"/>
  <c r="O76" i="14"/>
  <c r="Q76" i="14"/>
  <c r="V76" i="14"/>
  <c r="G78" i="14"/>
  <c r="M78" i="14" s="1"/>
  <c r="I78" i="14"/>
  <c r="K78" i="14"/>
  <c r="O78" i="14"/>
  <c r="Q78" i="14"/>
  <c r="V78" i="14"/>
  <c r="G79" i="14"/>
  <c r="M79" i="14" s="1"/>
  <c r="I79" i="14"/>
  <c r="K79" i="14"/>
  <c r="O79" i="14"/>
  <c r="Q79" i="14"/>
  <c r="V79" i="14"/>
  <c r="G80" i="14"/>
  <c r="M80" i="14" s="1"/>
  <c r="I80" i="14"/>
  <c r="K80" i="14"/>
  <c r="O80" i="14"/>
  <c r="Q80" i="14"/>
  <c r="V80" i="14"/>
  <c r="G81" i="14"/>
  <c r="I81" i="14"/>
  <c r="K81" i="14"/>
  <c r="M81" i="14"/>
  <c r="O81" i="14"/>
  <c r="Q81" i="14"/>
  <c r="V81" i="14"/>
  <c r="G82" i="14"/>
  <c r="M82" i="14" s="1"/>
  <c r="I82" i="14"/>
  <c r="K82" i="14"/>
  <c r="O82" i="14"/>
  <c r="Q82" i="14"/>
  <c r="V82" i="14"/>
  <c r="G83" i="14"/>
  <c r="I83" i="14"/>
  <c r="K83" i="14"/>
  <c r="M83" i="14"/>
  <c r="O83" i="14"/>
  <c r="Q83" i="14"/>
  <c r="V83" i="14"/>
  <c r="G84" i="14"/>
  <c r="M84" i="14" s="1"/>
  <c r="I84" i="14"/>
  <c r="K84" i="14"/>
  <c r="O84" i="14"/>
  <c r="Q84" i="14"/>
  <c r="V84" i="14"/>
  <c r="G85" i="14"/>
  <c r="M85" i="14" s="1"/>
  <c r="I85" i="14"/>
  <c r="K85" i="14"/>
  <c r="O85" i="14"/>
  <c r="Q85" i="14"/>
  <c r="V85" i="14"/>
  <c r="G86" i="14"/>
  <c r="M86" i="14" s="1"/>
  <c r="I86" i="14"/>
  <c r="K86" i="14"/>
  <c r="O86" i="14"/>
  <c r="Q86" i="14"/>
  <c r="V86" i="14"/>
  <c r="G87" i="14"/>
  <c r="I87" i="14"/>
  <c r="K87" i="14"/>
  <c r="M87" i="14"/>
  <c r="O87" i="14"/>
  <c r="Q87" i="14"/>
  <c r="V87" i="14"/>
  <c r="G88" i="14"/>
  <c r="M88" i="14" s="1"/>
  <c r="I88" i="14"/>
  <c r="K88" i="14"/>
  <c r="O88" i="14"/>
  <c r="Q88" i="14"/>
  <c r="V88" i="14"/>
  <c r="G89" i="14"/>
  <c r="M89" i="14" s="1"/>
  <c r="I89" i="14"/>
  <c r="K89" i="14"/>
  <c r="O89" i="14"/>
  <c r="Q89" i="14"/>
  <c r="V89" i="14"/>
  <c r="G90" i="14"/>
  <c r="M90" i="14" s="1"/>
  <c r="I90" i="14"/>
  <c r="K90" i="14"/>
  <c r="O90" i="14"/>
  <c r="Q90" i="14"/>
  <c r="V90" i="14"/>
  <c r="G91" i="14"/>
  <c r="I91" i="14"/>
  <c r="K91" i="14"/>
  <c r="M91" i="14"/>
  <c r="O91" i="14"/>
  <c r="Q91" i="14"/>
  <c r="V91" i="14"/>
  <c r="G92" i="14"/>
  <c r="M92" i="14" s="1"/>
  <c r="I92" i="14"/>
  <c r="K92" i="14"/>
  <c r="O92" i="14"/>
  <c r="Q92" i="14"/>
  <c r="V92" i="14"/>
  <c r="G93" i="14"/>
  <c r="I93" i="14"/>
  <c r="K93" i="14"/>
  <c r="M93" i="14"/>
  <c r="O93" i="14"/>
  <c r="Q93" i="14"/>
  <c r="V93" i="14"/>
  <c r="G94" i="14"/>
  <c r="I94" i="14"/>
  <c r="K94" i="14"/>
  <c r="M94" i="14"/>
  <c r="O94" i="14"/>
  <c r="Q94" i="14"/>
  <c r="V94" i="14"/>
  <c r="G95" i="14"/>
  <c r="M95" i="14" s="1"/>
  <c r="I95" i="14"/>
  <c r="K95" i="14"/>
  <c r="O95" i="14"/>
  <c r="Q95" i="14"/>
  <c r="V95" i="14"/>
  <c r="G96" i="14"/>
  <c r="M96" i="14" s="1"/>
  <c r="I96" i="14"/>
  <c r="K96" i="14"/>
  <c r="O96" i="14"/>
  <c r="Q96" i="14"/>
  <c r="V96" i="14"/>
  <c r="G99" i="14"/>
  <c r="M99" i="14" s="1"/>
  <c r="I99" i="14"/>
  <c r="K99" i="14"/>
  <c r="O99" i="14"/>
  <c r="Q99" i="14"/>
  <c r="V99" i="14"/>
  <c r="G101" i="14"/>
  <c r="M101" i="14" s="1"/>
  <c r="I101" i="14"/>
  <c r="K101" i="14"/>
  <c r="O101" i="14"/>
  <c r="O98" i="14" s="1"/>
  <c r="Q101" i="14"/>
  <c r="V101" i="14"/>
  <c r="G104" i="14"/>
  <c r="I104" i="14"/>
  <c r="K104" i="14"/>
  <c r="M104" i="14"/>
  <c r="O104" i="14"/>
  <c r="Q104" i="14"/>
  <c r="V104" i="14"/>
  <c r="G107" i="14"/>
  <c r="M107" i="14" s="1"/>
  <c r="I107" i="14"/>
  <c r="K107" i="14"/>
  <c r="O107" i="14"/>
  <c r="Q107" i="14"/>
  <c r="V107" i="14"/>
  <c r="G111" i="14"/>
  <c r="M111" i="14" s="1"/>
  <c r="I111" i="14"/>
  <c r="K111" i="14"/>
  <c r="O111" i="14"/>
  <c r="Q111" i="14"/>
  <c r="V111" i="14"/>
  <c r="G115" i="14"/>
  <c r="M115" i="14" s="1"/>
  <c r="I115" i="14"/>
  <c r="K115" i="14"/>
  <c r="O115" i="14"/>
  <c r="Q115" i="14"/>
  <c r="V115" i="14"/>
  <c r="G119" i="14"/>
  <c r="I119" i="14"/>
  <c r="K119" i="14"/>
  <c r="M119" i="14"/>
  <c r="O119" i="14"/>
  <c r="Q119" i="14"/>
  <c r="V119" i="14"/>
  <c r="G123" i="14"/>
  <c r="M123" i="14" s="1"/>
  <c r="I123" i="14"/>
  <c r="K123" i="14"/>
  <c r="O123" i="14"/>
  <c r="Q123" i="14"/>
  <c r="V123" i="14"/>
  <c r="G127" i="14"/>
  <c r="I127" i="14"/>
  <c r="K127" i="14"/>
  <c r="M127" i="14"/>
  <c r="O127" i="14"/>
  <c r="Q127" i="14"/>
  <c r="V127" i="14"/>
  <c r="G129" i="14"/>
  <c r="I129" i="14"/>
  <c r="K129" i="14"/>
  <c r="M129" i="14"/>
  <c r="O129" i="14"/>
  <c r="Q129" i="14"/>
  <c r="V129" i="14"/>
  <c r="G131" i="14"/>
  <c r="I131" i="14"/>
  <c r="K131" i="14"/>
  <c r="M131" i="14"/>
  <c r="O131" i="14"/>
  <c r="Q131" i="14"/>
  <c r="V131" i="14"/>
  <c r="G133" i="14"/>
  <c r="M133" i="14" s="1"/>
  <c r="I133" i="14"/>
  <c r="K133" i="14"/>
  <c r="O133" i="14"/>
  <c r="Q133" i="14"/>
  <c r="V133" i="14"/>
  <c r="G135" i="14"/>
  <c r="I135" i="14"/>
  <c r="K135" i="14"/>
  <c r="M135" i="14"/>
  <c r="O135" i="14"/>
  <c r="Q135" i="14"/>
  <c r="V135" i="14"/>
  <c r="G136" i="14"/>
  <c r="M136" i="14" s="1"/>
  <c r="I136" i="14"/>
  <c r="K136" i="14"/>
  <c r="O136" i="14"/>
  <c r="Q136" i="14"/>
  <c r="V136" i="14"/>
  <c r="G137" i="14"/>
  <c r="M137" i="14" s="1"/>
  <c r="I137" i="14"/>
  <c r="K137" i="14"/>
  <c r="O137" i="14"/>
  <c r="Q137" i="14"/>
  <c r="V137" i="14"/>
  <c r="G138" i="14"/>
  <c r="I138" i="14"/>
  <c r="K138" i="14"/>
  <c r="M138" i="14"/>
  <c r="O138" i="14"/>
  <c r="Q138" i="14"/>
  <c r="V138" i="14"/>
  <c r="G139" i="14"/>
  <c r="I139" i="14"/>
  <c r="K139" i="14"/>
  <c r="M139" i="14"/>
  <c r="O139" i="14"/>
  <c r="Q139" i="14"/>
  <c r="V139" i="14"/>
  <c r="G140" i="14"/>
  <c r="I140" i="14"/>
  <c r="K140" i="14"/>
  <c r="M140" i="14"/>
  <c r="O140" i="14"/>
  <c r="Q140" i="14"/>
  <c r="V140" i="14"/>
  <c r="G141" i="14"/>
  <c r="I141" i="14"/>
  <c r="K141" i="14"/>
  <c r="M141" i="14"/>
  <c r="O141" i="14"/>
  <c r="Q141" i="14"/>
  <c r="V141" i="14"/>
  <c r="G142" i="14"/>
  <c r="M142" i="14" s="1"/>
  <c r="I142" i="14"/>
  <c r="K142" i="14"/>
  <c r="O142" i="14"/>
  <c r="Q142" i="14"/>
  <c r="V142" i="14"/>
  <c r="G143" i="14"/>
  <c r="M143" i="14" s="1"/>
  <c r="I143" i="14"/>
  <c r="K143" i="14"/>
  <c r="O143" i="14"/>
  <c r="Q143" i="14"/>
  <c r="V143" i="14"/>
  <c r="G146" i="14"/>
  <c r="M146" i="14" s="1"/>
  <c r="I146" i="14"/>
  <c r="K146" i="14"/>
  <c r="O146" i="14"/>
  <c r="Q146" i="14"/>
  <c r="V146" i="14"/>
  <c r="G148" i="14"/>
  <c r="M148" i="14" s="1"/>
  <c r="I148" i="14"/>
  <c r="K148" i="14"/>
  <c r="O148" i="14"/>
  <c r="Q148" i="14"/>
  <c r="V148" i="14"/>
  <c r="G149" i="14"/>
  <c r="M149" i="14" s="1"/>
  <c r="I149" i="14"/>
  <c r="K149" i="14"/>
  <c r="O149" i="14"/>
  <c r="Q149" i="14"/>
  <c r="V149" i="14"/>
  <c r="G150" i="14"/>
  <c r="I150" i="14"/>
  <c r="K150" i="14"/>
  <c r="M150" i="14"/>
  <c r="O150" i="14"/>
  <c r="Q150" i="14"/>
  <c r="V150" i="14"/>
  <c r="G151" i="14"/>
  <c r="I151" i="14"/>
  <c r="K151" i="14"/>
  <c r="M151" i="14"/>
  <c r="O151" i="14"/>
  <c r="Q151" i="14"/>
  <c r="V151" i="14"/>
  <c r="G152" i="14"/>
  <c r="I152" i="14"/>
  <c r="K152" i="14"/>
  <c r="M152" i="14"/>
  <c r="O152" i="14"/>
  <c r="Q152" i="14"/>
  <c r="V152" i="14"/>
  <c r="G153" i="14"/>
  <c r="M153" i="14" s="1"/>
  <c r="I153" i="14"/>
  <c r="K153" i="14"/>
  <c r="O153" i="14"/>
  <c r="Q153" i="14"/>
  <c r="V153" i="14"/>
  <c r="G154" i="14"/>
  <c r="I154" i="14"/>
  <c r="K154" i="14"/>
  <c r="M154" i="14"/>
  <c r="O154" i="14"/>
  <c r="Q154" i="14"/>
  <c r="V154" i="14"/>
  <c r="G155" i="14"/>
  <c r="M155" i="14" s="1"/>
  <c r="I155" i="14"/>
  <c r="K155" i="14"/>
  <c r="O155" i="14"/>
  <c r="Q155" i="14"/>
  <c r="V155" i="14"/>
  <c r="G158" i="14"/>
  <c r="M158" i="14" s="1"/>
  <c r="I158" i="14"/>
  <c r="K158" i="14"/>
  <c r="O158" i="14"/>
  <c r="Q158" i="14"/>
  <c r="V158" i="14"/>
  <c r="G162" i="14"/>
  <c r="I162" i="14"/>
  <c r="K162" i="14"/>
  <c r="M162" i="14"/>
  <c r="O162" i="14"/>
  <c r="Q162" i="14"/>
  <c r="V162" i="14"/>
  <c r="G166" i="14"/>
  <c r="I166" i="14"/>
  <c r="K166" i="14"/>
  <c r="M166" i="14"/>
  <c r="O166" i="14"/>
  <c r="Q166" i="14"/>
  <c r="V166" i="14"/>
  <c r="G170" i="14"/>
  <c r="I170" i="14"/>
  <c r="K170" i="14"/>
  <c r="M170" i="14"/>
  <c r="O170" i="14"/>
  <c r="Q170" i="14"/>
  <c r="V170" i="14"/>
  <c r="G171" i="14"/>
  <c r="M171" i="14" s="1"/>
  <c r="I171" i="14"/>
  <c r="K171" i="14"/>
  <c r="O171" i="14"/>
  <c r="Q171" i="14"/>
  <c r="V171" i="14"/>
  <c r="G173" i="14"/>
  <c r="I173" i="14"/>
  <c r="K173" i="14"/>
  <c r="M173" i="14"/>
  <c r="O173" i="14"/>
  <c r="Q173" i="14"/>
  <c r="V173" i="14"/>
  <c r="G174" i="14"/>
  <c r="M174" i="14" s="1"/>
  <c r="I174" i="14"/>
  <c r="K174" i="14"/>
  <c r="O174" i="14"/>
  <c r="Q174" i="14"/>
  <c r="V174" i="14"/>
  <c r="G175" i="14"/>
  <c r="M175" i="14" s="1"/>
  <c r="I175" i="14"/>
  <c r="K175" i="14"/>
  <c r="O175" i="14"/>
  <c r="Q175" i="14"/>
  <c r="V175" i="14"/>
  <c r="G176" i="14"/>
  <c r="M176" i="14" s="1"/>
  <c r="I176" i="14"/>
  <c r="K176" i="14"/>
  <c r="O176" i="14"/>
  <c r="Q176" i="14"/>
  <c r="V176" i="14"/>
  <c r="G177" i="14"/>
  <c r="I177" i="14"/>
  <c r="K177" i="14"/>
  <c r="M177" i="14"/>
  <c r="O177" i="14"/>
  <c r="Q177" i="14"/>
  <c r="V177" i="14"/>
  <c r="G178" i="14"/>
  <c r="M178" i="14" s="1"/>
  <c r="I178" i="14"/>
  <c r="K178" i="14"/>
  <c r="O178" i="14"/>
  <c r="Q178" i="14"/>
  <c r="V178" i="14"/>
  <c r="G180" i="14"/>
  <c r="M180" i="14" s="1"/>
  <c r="I180" i="14"/>
  <c r="K180" i="14"/>
  <c r="O180" i="14"/>
  <c r="Q180" i="14"/>
  <c r="V180" i="14"/>
  <c r="G182" i="14"/>
  <c r="M182" i="14" s="1"/>
  <c r="I182" i="14"/>
  <c r="K182" i="14"/>
  <c r="O182" i="14"/>
  <c r="Q182" i="14"/>
  <c r="V182" i="14"/>
  <c r="G184" i="14"/>
  <c r="I184" i="14"/>
  <c r="K184" i="14"/>
  <c r="M184" i="14"/>
  <c r="O184" i="14"/>
  <c r="Q184" i="14"/>
  <c r="V184" i="14"/>
  <c r="G185" i="14"/>
  <c r="M185" i="14" s="1"/>
  <c r="I185" i="14"/>
  <c r="K185" i="14"/>
  <c r="O185" i="14"/>
  <c r="Q185" i="14"/>
  <c r="V185" i="14"/>
  <c r="G186" i="14"/>
  <c r="I186" i="14"/>
  <c r="K186" i="14"/>
  <c r="M186" i="14"/>
  <c r="O186" i="14"/>
  <c r="Q186" i="14"/>
  <c r="V186" i="14"/>
  <c r="G187" i="14"/>
  <c r="I187" i="14"/>
  <c r="K187" i="14"/>
  <c r="M187" i="14"/>
  <c r="O187" i="14"/>
  <c r="Q187" i="14"/>
  <c r="V187" i="14"/>
  <c r="G190" i="14"/>
  <c r="I190" i="14"/>
  <c r="K190" i="14"/>
  <c r="M190" i="14"/>
  <c r="O190" i="14"/>
  <c r="Q190" i="14"/>
  <c r="V190" i="14"/>
  <c r="G191" i="14"/>
  <c r="M191" i="14" s="1"/>
  <c r="I191" i="14"/>
  <c r="K191" i="14"/>
  <c r="O191" i="14"/>
  <c r="Q191" i="14"/>
  <c r="V191" i="14"/>
  <c r="G192" i="14"/>
  <c r="I192" i="14"/>
  <c r="K192" i="14"/>
  <c r="M192" i="14"/>
  <c r="O192" i="14"/>
  <c r="Q192" i="14"/>
  <c r="V192" i="14"/>
  <c r="G193" i="14"/>
  <c r="M193" i="14" s="1"/>
  <c r="I193" i="14"/>
  <c r="K193" i="14"/>
  <c r="O193" i="14"/>
  <c r="Q193" i="14"/>
  <c r="V193" i="14"/>
  <c r="G194" i="14"/>
  <c r="M194" i="14" s="1"/>
  <c r="I194" i="14"/>
  <c r="K194" i="14"/>
  <c r="O194" i="14"/>
  <c r="Q194" i="14"/>
  <c r="V194" i="14"/>
  <c r="G195" i="14"/>
  <c r="I195" i="14"/>
  <c r="K195" i="14"/>
  <c r="M195" i="14"/>
  <c r="O195" i="14"/>
  <c r="Q195" i="14"/>
  <c r="V195" i="14"/>
  <c r="G196" i="14"/>
  <c r="I196" i="14"/>
  <c r="K196" i="14"/>
  <c r="M196" i="14"/>
  <c r="O196" i="14"/>
  <c r="Q196" i="14"/>
  <c r="V196" i="14"/>
  <c r="G197" i="14"/>
  <c r="I197" i="14"/>
  <c r="K197" i="14"/>
  <c r="M197" i="14"/>
  <c r="O197" i="14"/>
  <c r="Q197" i="14"/>
  <c r="V197" i="14"/>
  <c r="G199" i="14"/>
  <c r="I199" i="14"/>
  <c r="K199" i="14"/>
  <c r="M199" i="14"/>
  <c r="O199" i="14"/>
  <c r="Q199" i="14"/>
  <c r="V199" i="14"/>
  <c r="G200" i="14"/>
  <c r="M200" i="14" s="1"/>
  <c r="I200" i="14"/>
  <c r="K200" i="14"/>
  <c r="O200" i="14"/>
  <c r="Q200" i="14"/>
  <c r="V200" i="14"/>
  <c r="G201" i="14"/>
  <c r="M201" i="14" s="1"/>
  <c r="I201" i="14"/>
  <c r="K201" i="14"/>
  <c r="O201" i="14"/>
  <c r="Q201" i="14"/>
  <c r="V201" i="14"/>
  <c r="G204" i="14"/>
  <c r="I204" i="14"/>
  <c r="K204" i="14"/>
  <c r="M204" i="14"/>
  <c r="O204" i="14"/>
  <c r="Q204" i="14"/>
  <c r="V204" i="14"/>
  <c r="G205" i="14"/>
  <c r="I205" i="14"/>
  <c r="K205" i="14"/>
  <c r="M205" i="14"/>
  <c r="O205" i="14"/>
  <c r="Q205" i="14"/>
  <c r="V205" i="14"/>
  <c r="G207" i="14"/>
  <c r="M207" i="14" s="1"/>
  <c r="I207" i="14"/>
  <c r="K207" i="14"/>
  <c r="O207" i="14"/>
  <c r="Q207" i="14"/>
  <c r="V207" i="14"/>
  <c r="G208" i="14"/>
  <c r="I208" i="14"/>
  <c r="K208" i="14"/>
  <c r="M208" i="14"/>
  <c r="O208" i="14"/>
  <c r="Q208" i="14"/>
  <c r="V208" i="14"/>
  <c r="G209" i="14"/>
  <c r="I209" i="14"/>
  <c r="K209" i="14"/>
  <c r="M209" i="14"/>
  <c r="O209" i="14"/>
  <c r="Q209" i="14"/>
  <c r="V209" i="14"/>
  <c r="G210" i="14"/>
  <c r="I210" i="14"/>
  <c r="K210" i="14"/>
  <c r="M210" i="14"/>
  <c r="O210" i="14"/>
  <c r="Q210" i="14"/>
  <c r="V210" i="14"/>
  <c r="G211" i="14"/>
  <c r="M211" i="14" s="1"/>
  <c r="I211" i="14"/>
  <c r="K211" i="14"/>
  <c r="O211" i="14"/>
  <c r="Q211" i="14"/>
  <c r="V211" i="14"/>
  <c r="G212" i="14"/>
  <c r="I212" i="14"/>
  <c r="K212" i="14"/>
  <c r="M212" i="14"/>
  <c r="O212" i="14"/>
  <c r="Q212" i="14"/>
  <c r="V212" i="14"/>
  <c r="G213" i="14"/>
  <c r="M213" i="14" s="1"/>
  <c r="I213" i="14"/>
  <c r="K213" i="14"/>
  <c r="O213" i="14"/>
  <c r="Q213" i="14"/>
  <c r="V213" i="14"/>
  <c r="G214" i="14"/>
  <c r="M214" i="14" s="1"/>
  <c r="I214" i="14"/>
  <c r="K214" i="14"/>
  <c r="O214" i="14"/>
  <c r="Q214" i="14"/>
  <c r="V214" i="14"/>
  <c r="G215" i="14"/>
  <c r="I215" i="14"/>
  <c r="K215" i="14"/>
  <c r="M215" i="14"/>
  <c r="O215" i="14"/>
  <c r="Q215" i="14"/>
  <c r="V215" i="14"/>
  <c r="G216" i="14"/>
  <c r="I216" i="14"/>
  <c r="K216" i="14"/>
  <c r="M216" i="14"/>
  <c r="O216" i="14"/>
  <c r="Q216" i="14"/>
  <c r="V216" i="14"/>
  <c r="G217" i="14"/>
  <c r="I217" i="14"/>
  <c r="K217" i="14"/>
  <c r="M217" i="14"/>
  <c r="O217" i="14"/>
  <c r="Q217" i="14"/>
  <c r="V217" i="14"/>
  <c r="G218" i="14"/>
  <c r="I218" i="14"/>
  <c r="K218" i="14"/>
  <c r="M218" i="14"/>
  <c r="O218" i="14"/>
  <c r="Q218" i="14"/>
  <c r="V218" i="14"/>
  <c r="G219" i="14"/>
  <c r="M219" i="14" s="1"/>
  <c r="I219" i="14"/>
  <c r="K219" i="14"/>
  <c r="O219" i="14"/>
  <c r="Q219" i="14"/>
  <c r="V219" i="14"/>
  <c r="G220" i="14"/>
  <c r="M220" i="14" s="1"/>
  <c r="I220" i="14"/>
  <c r="K220" i="14"/>
  <c r="O220" i="14"/>
  <c r="Q220" i="14"/>
  <c r="V220" i="14"/>
  <c r="G221" i="14"/>
  <c r="I221" i="14"/>
  <c r="K221" i="14"/>
  <c r="M221" i="14"/>
  <c r="O221" i="14"/>
  <c r="Q221" i="14"/>
  <c r="V221" i="14"/>
  <c r="G222" i="14"/>
  <c r="I222" i="14"/>
  <c r="K222" i="14"/>
  <c r="M222" i="14"/>
  <c r="O222" i="14"/>
  <c r="Q222" i="14"/>
  <c r="V222" i="14"/>
  <c r="G223" i="14"/>
  <c r="M223" i="14" s="1"/>
  <c r="I223" i="14"/>
  <c r="K223" i="14"/>
  <c r="O223" i="14"/>
  <c r="Q223" i="14"/>
  <c r="V223" i="14"/>
  <c r="G224" i="14"/>
  <c r="I224" i="14"/>
  <c r="K224" i="14"/>
  <c r="M224" i="14"/>
  <c r="O224" i="14"/>
  <c r="Q224" i="14"/>
  <c r="V224" i="14"/>
  <c r="G225" i="14"/>
  <c r="I225" i="14"/>
  <c r="K225" i="14"/>
  <c r="M225" i="14"/>
  <c r="O225" i="14"/>
  <c r="Q225" i="14"/>
  <c r="V225" i="14"/>
  <c r="G226" i="14"/>
  <c r="I226" i="14"/>
  <c r="K226" i="14"/>
  <c r="M226" i="14"/>
  <c r="O226" i="14"/>
  <c r="Q226" i="14"/>
  <c r="V226" i="14"/>
  <c r="G227" i="14"/>
  <c r="M227" i="14" s="1"/>
  <c r="I227" i="14"/>
  <c r="K227" i="14"/>
  <c r="O227" i="14"/>
  <c r="Q227" i="14"/>
  <c r="V227" i="14"/>
  <c r="G228" i="14"/>
  <c r="I228" i="14"/>
  <c r="K228" i="14"/>
  <c r="M228" i="14"/>
  <c r="O228" i="14"/>
  <c r="Q228" i="14"/>
  <c r="V228" i="14"/>
  <c r="G229" i="14"/>
  <c r="M229" i="14" s="1"/>
  <c r="I229" i="14"/>
  <c r="K229" i="14"/>
  <c r="O229" i="14"/>
  <c r="Q229" i="14"/>
  <c r="V229" i="14"/>
  <c r="G232" i="14"/>
  <c r="M232" i="14" s="1"/>
  <c r="I232" i="14"/>
  <c r="K232" i="14"/>
  <c r="O232" i="14"/>
  <c r="Q232" i="14"/>
  <c r="V232" i="14"/>
  <c r="G233" i="14"/>
  <c r="I233" i="14"/>
  <c r="K233" i="14"/>
  <c r="K231" i="14" s="1"/>
  <c r="O233" i="14"/>
  <c r="O231" i="14" s="1"/>
  <c r="Q233" i="14"/>
  <c r="V233" i="14"/>
  <c r="G235" i="14"/>
  <c r="I235" i="14"/>
  <c r="K235" i="14"/>
  <c r="M235" i="14"/>
  <c r="O235" i="14"/>
  <c r="Q235" i="14"/>
  <c r="V235" i="14"/>
  <c r="G236" i="14"/>
  <c r="M236" i="14" s="1"/>
  <c r="I236" i="14"/>
  <c r="K236" i="14"/>
  <c r="O236" i="14"/>
  <c r="Q236" i="14"/>
  <c r="V236" i="14"/>
  <c r="G237" i="14"/>
  <c r="M237" i="14" s="1"/>
  <c r="I237" i="14"/>
  <c r="K237" i="14"/>
  <c r="O237" i="14"/>
  <c r="Q237" i="14"/>
  <c r="V237" i="14"/>
  <c r="G240" i="14"/>
  <c r="I240" i="14"/>
  <c r="K240" i="14"/>
  <c r="M240" i="14"/>
  <c r="O240" i="14"/>
  <c r="Q240" i="14"/>
  <c r="V240" i="14"/>
  <c r="G242" i="14"/>
  <c r="I242" i="14"/>
  <c r="K242" i="14"/>
  <c r="O242" i="14"/>
  <c r="O239" i="14" s="1"/>
  <c r="Q242" i="14"/>
  <c r="V242" i="14"/>
  <c r="G244" i="14"/>
  <c r="I244" i="14"/>
  <c r="K244" i="14"/>
  <c r="M244" i="14"/>
  <c r="O244" i="14"/>
  <c r="Q244" i="14"/>
  <c r="V244" i="14"/>
  <c r="G245" i="14"/>
  <c r="M245" i="14" s="1"/>
  <c r="I245" i="14"/>
  <c r="K245" i="14"/>
  <c r="O245" i="14"/>
  <c r="Q245" i="14"/>
  <c r="V245" i="14"/>
  <c r="G246" i="14"/>
  <c r="M246" i="14" s="1"/>
  <c r="I246" i="14"/>
  <c r="K246" i="14"/>
  <c r="O246" i="14"/>
  <c r="Q246" i="14"/>
  <c r="V246" i="14"/>
  <c r="G248" i="14"/>
  <c r="M248" i="14" s="1"/>
  <c r="I248" i="14"/>
  <c r="K248" i="14"/>
  <c r="O248" i="14"/>
  <c r="Q248" i="14"/>
  <c r="V248" i="14"/>
  <c r="G249" i="14"/>
  <c r="I249" i="14"/>
  <c r="K249" i="14"/>
  <c r="M249" i="14"/>
  <c r="O249" i="14"/>
  <c r="Q249" i="14"/>
  <c r="V249" i="14"/>
  <c r="G250" i="14"/>
  <c r="M250" i="14" s="1"/>
  <c r="I250" i="14"/>
  <c r="K250" i="14"/>
  <c r="O250" i="14"/>
  <c r="Q250" i="14"/>
  <c r="V250" i="14"/>
  <c r="G251" i="14"/>
  <c r="I251" i="14"/>
  <c r="K251" i="14"/>
  <c r="M251" i="14"/>
  <c r="O251" i="14"/>
  <c r="Q251" i="14"/>
  <c r="V251" i="14"/>
  <c r="G253" i="14"/>
  <c r="I253" i="14"/>
  <c r="K253" i="14"/>
  <c r="M253" i="14"/>
  <c r="O253" i="14"/>
  <c r="Q253" i="14"/>
  <c r="V253" i="14"/>
  <c r="G254" i="14"/>
  <c r="I254" i="14"/>
  <c r="K254" i="14"/>
  <c r="O254" i="14"/>
  <c r="Q254" i="14"/>
  <c r="V254" i="14"/>
  <c r="V252" i="14" s="1"/>
  <c r="G255" i="14"/>
  <c r="M255" i="14" s="1"/>
  <c r="I255" i="14"/>
  <c r="K255" i="14"/>
  <c r="O255" i="14"/>
  <c r="Q255" i="14"/>
  <c r="V255" i="14"/>
  <c r="G256" i="14"/>
  <c r="M256" i="14" s="1"/>
  <c r="I256" i="14"/>
  <c r="K256" i="14"/>
  <c r="O256" i="14"/>
  <c r="Q256" i="14"/>
  <c r="V256" i="14"/>
  <c r="G257" i="14"/>
  <c r="I257" i="14"/>
  <c r="K257" i="14"/>
  <c r="M257" i="14"/>
  <c r="O257" i="14"/>
  <c r="Q257" i="14"/>
  <c r="V257" i="14"/>
  <c r="G258" i="14"/>
  <c r="M258" i="14" s="1"/>
  <c r="I258" i="14"/>
  <c r="K258" i="14"/>
  <c r="O258" i="14"/>
  <c r="Q258" i="14"/>
  <c r="V258" i="14"/>
  <c r="G259" i="14"/>
  <c r="M259" i="14" s="1"/>
  <c r="I259" i="14"/>
  <c r="K259" i="14"/>
  <c r="O259" i="14"/>
  <c r="Q259" i="14"/>
  <c r="V259" i="14"/>
  <c r="G260" i="14"/>
  <c r="M260" i="14" s="1"/>
  <c r="I260" i="14"/>
  <c r="K260" i="14"/>
  <c r="O260" i="14"/>
  <c r="Q260" i="14"/>
  <c r="V260" i="14"/>
  <c r="G261" i="14"/>
  <c r="M261" i="14" s="1"/>
  <c r="I261" i="14"/>
  <c r="K261" i="14"/>
  <c r="O261" i="14"/>
  <c r="Q261" i="14"/>
  <c r="V261" i="14"/>
  <c r="G262" i="14"/>
  <c r="M262" i="14" s="1"/>
  <c r="I262" i="14"/>
  <c r="K262" i="14"/>
  <c r="O262" i="14"/>
  <c r="Q262" i="14"/>
  <c r="V262" i="14"/>
  <c r="G264" i="14"/>
  <c r="I264" i="14"/>
  <c r="K264" i="14"/>
  <c r="O264" i="14"/>
  <c r="O263" i="14" s="1"/>
  <c r="Q264" i="14"/>
  <c r="V264" i="14"/>
  <c r="G265" i="14"/>
  <c r="M265" i="14" s="1"/>
  <c r="I265" i="14"/>
  <c r="K265" i="14"/>
  <c r="O265" i="14"/>
  <c r="Q265" i="14"/>
  <c r="V265" i="14"/>
  <c r="G266" i="14"/>
  <c r="M266" i="14" s="1"/>
  <c r="I266" i="14"/>
  <c r="K266" i="14"/>
  <c r="O266" i="14"/>
  <c r="Q266" i="14"/>
  <c r="V266" i="14"/>
  <c r="G267" i="14"/>
  <c r="M267" i="14" s="1"/>
  <c r="I267" i="14"/>
  <c r="K267" i="14"/>
  <c r="O267" i="14"/>
  <c r="Q267" i="14"/>
  <c r="V267" i="14"/>
  <c r="G268" i="14"/>
  <c r="M268" i="14" s="1"/>
  <c r="I268" i="14"/>
  <c r="K268" i="14"/>
  <c r="O268" i="14"/>
  <c r="Q268" i="14"/>
  <c r="V268" i="14"/>
  <c r="G269" i="14"/>
  <c r="I269" i="14"/>
  <c r="K269" i="14"/>
  <c r="M269" i="14"/>
  <c r="O269" i="14"/>
  <c r="Q269" i="14"/>
  <c r="V269" i="14"/>
  <c r="G270" i="14"/>
  <c r="M270" i="14" s="1"/>
  <c r="I270" i="14"/>
  <c r="K270" i="14"/>
  <c r="O270" i="14"/>
  <c r="Q270" i="14"/>
  <c r="V270" i="14"/>
  <c r="G271" i="14"/>
  <c r="M271" i="14" s="1"/>
  <c r="I271" i="14"/>
  <c r="K271" i="14"/>
  <c r="O271" i="14"/>
  <c r="Q271" i="14"/>
  <c r="V271" i="14"/>
  <c r="G272" i="14"/>
  <c r="M272" i="14" s="1"/>
  <c r="I272" i="14"/>
  <c r="K272" i="14"/>
  <c r="O272" i="14"/>
  <c r="Q272" i="14"/>
  <c r="V272" i="14"/>
  <c r="G273" i="14"/>
  <c r="I273" i="14"/>
  <c r="K273" i="14"/>
  <c r="M273" i="14"/>
  <c r="O273" i="14"/>
  <c r="Q273" i="14"/>
  <c r="V273" i="14"/>
  <c r="G274" i="14"/>
  <c r="I274" i="14"/>
  <c r="K274" i="14"/>
  <c r="M274" i="14"/>
  <c r="O274" i="14"/>
  <c r="Q274" i="14"/>
  <c r="V274" i="14"/>
  <c r="G275" i="14"/>
  <c r="I275" i="14"/>
  <c r="K275" i="14"/>
  <c r="M275" i="14"/>
  <c r="O275" i="14"/>
  <c r="Q275" i="14"/>
  <c r="V275" i="14"/>
  <c r="G276" i="14"/>
  <c r="I276" i="14"/>
  <c r="K276" i="14"/>
  <c r="M276" i="14"/>
  <c r="O276" i="14"/>
  <c r="Q276" i="14"/>
  <c r="V276" i="14"/>
  <c r="G277" i="14"/>
  <c r="M277" i="14" s="1"/>
  <c r="I277" i="14"/>
  <c r="K277" i="14"/>
  <c r="O277" i="14"/>
  <c r="Q277" i="14"/>
  <c r="V277" i="14"/>
  <c r="G278" i="14"/>
  <c r="M278" i="14" s="1"/>
  <c r="I278" i="14"/>
  <c r="K278" i="14"/>
  <c r="O278" i="14"/>
  <c r="Q278" i="14"/>
  <c r="V278" i="14"/>
  <c r="G279" i="14"/>
  <c r="I279" i="14"/>
  <c r="K279" i="14"/>
  <c r="M279" i="14"/>
  <c r="O279" i="14"/>
  <c r="Q279" i="14"/>
  <c r="V279" i="14"/>
  <c r="G281" i="14"/>
  <c r="I281" i="14"/>
  <c r="I280" i="14" s="1"/>
  <c r="K281" i="14"/>
  <c r="K280" i="14" s="1"/>
  <c r="O281" i="14"/>
  <c r="Q281" i="14"/>
  <c r="V281" i="14"/>
  <c r="G282" i="14"/>
  <c r="M282" i="14" s="1"/>
  <c r="I282" i="14"/>
  <c r="K282" i="14"/>
  <c r="O282" i="14"/>
  <c r="Q282" i="14"/>
  <c r="V282" i="14"/>
  <c r="G283" i="14"/>
  <c r="I283" i="14"/>
  <c r="K283" i="14"/>
  <c r="M283" i="14"/>
  <c r="O283" i="14"/>
  <c r="Q283" i="14"/>
  <c r="V283" i="14"/>
  <c r="G284" i="14"/>
  <c r="I284" i="14"/>
  <c r="K284" i="14"/>
  <c r="M284" i="14"/>
  <c r="O284" i="14"/>
  <c r="Q284" i="14"/>
  <c r="V284" i="14"/>
  <c r="G286" i="14"/>
  <c r="I286" i="14"/>
  <c r="K286" i="14"/>
  <c r="M286" i="14"/>
  <c r="O286" i="14"/>
  <c r="Q286" i="14"/>
  <c r="V286" i="14"/>
  <c r="G288" i="14"/>
  <c r="M288" i="14" s="1"/>
  <c r="I288" i="14"/>
  <c r="K288" i="14"/>
  <c r="O288" i="14"/>
  <c r="Q288" i="14"/>
  <c r="V288" i="14"/>
  <c r="G289" i="14"/>
  <c r="I289" i="14"/>
  <c r="K289" i="14"/>
  <c r="M289" i="14"/>
  <c r="O289" i="14"/>
  <c r="Q289" i="14"/>
  <c r="V289" i="14"/>
  <c r="G290" i="14"/>
  <c r="M290" i="14" s="1"/>
  <c r="I290" i="14"/>
  <c r="K290" i="14"/>
  <c r="O290" i="14"/>
  <c r="Q290" i="14"/>
  <c r="V290" i="14"/>
  <c r="G291" i="14"/>
  <c r="M291" i="14" s="1"/>
  <c r="I291" i="14"/>
  <c r="K291" i="14"/>
  <c r="O291" i="14"/>
  <c r="Q291" i="14"/>
  <c r="V291" i="14"/>
  <c r="G294" i="14"/>
  <c r="I294" i="14"/>
  <c r="I293" i="14" s="1"/>
  <c r="K294" i="14"/>
  <c r="M294" i="14"/>
  <c r="O294" i="14"/>
  <c r="Q294" i="14"/>
  <c r="Q293" i="14" s="1"/>
  <c r="V294" i="14"/>
  <c r="G296" i="14"/>
  <c r="I296" i="14"/>
  <c r="K296" i="14"/>
  <c r="O296" i="14"/>
  <c r="Q296" i="14"/>
  <c r="V296" i="14"/>
  <c r="G299" i="14"/>
  <c r="G298" i="14" s="1"/>
  <c r="I299" i="14"/>
  <c r="I298" i="14" s="1"/>
  <c r="K299" i="14"/>
  <c r="K298" i="14" s="1"/>
  <c r="M299" i="14"/>
  <c r="M298" i="14" s="1"/>
  <c r="O299" i="14"/>
  <c r="O298" i="14" s="1"/>
  <c r="Q299" i="14"/>
  <c r="Q298" i="14" s="1"/>
  <c r="V299" i="14"/>
  <c r="V298" i="14" s="1"/>
  <c r="AE302" i="14"/>
  <c r="BA340" i="13"/>
  <c r="BA262" i="13"/>
  <c r="BA173" i="13"/>
  <c r="BA141" i="13"/>
  <c r="BA139" i="13"/>
  <c r="BA137" i="13"/>
  <c r="BA135" i="13"/>
  <c r="BA85" i="13"/>
  <c r="BA83" i="13"/>
  <c r="BA78" i="13"/>
  <c r="BA76" i="13"/>
  <c r="BA72" i="13"/>
  <c r="BA59" i="13"/>
  <c r="BA54" i="13"/>
  <c r="BA48" i="13"/>
  <c r="BA44" i="13"/>
  <c r="BA27" i="13"/>
  <c r="BA11" i="13"/>
  <c r="G9" i="13"/>
  <c r="I9" i="13"/>
  <c r="K9" i="13"/>
  <c r="O9" i="13"/>
  <c r="Q9" i="13"/>
  <c r="V9" i="13"/>
  <c r="G10" i="13"/>
  <c r="I10" i="13"/>
  <c r="K10" i="13"/>
  <c r="K8" i="13" s="1"/>
  <c r="O10" i="13"/>
  <c r="O8" i="13" s="1"/>
  <c r="Q10" i="13"/>
  <c r="V10" i="13"/>
  <c r="V8" i="13" s="1"/>
  <c r="G13" i="13"/>
  <c r="I13" i="13"/>
  <c r="K13" i="13"/>
  <c r="O13" i="13"/>
  <c r="O12" i="13" s="1"/>
  <c r="Q13" i="13"/>
  <c r="V13" i="13"/>
  <c r="G15" i="13"/>
  <c r="M15" i="13" s="1"/>
  <c r="I15" i="13"/>
  <c r="K15" i="13"/>
  <c r="O15" i="13"/>
  <c r="Q15" i="13"/>
  <c r="V15" i="13"/>
  <c r="G17" i="13"/>
  <c r="M17" i="13" s="1"/>
  <c r="I17" i="13"/>
  <c r="K17" i="13"/>
  <c r="O17" i="13"/>
  <c r="Q17" i="13"/>
  <c r="V17" i="13"/>
  <c r="G19" i="13"/>
  <c r="M19" i="13" s="1"/>
  <c r="I19" i="13"/>
  <c r="K19" i="13"/>
  <c r="O19" i="13"/>
  <c r="Q19" i="13"/>
  <c r="V19" i="13"/>
  <c r="G21" i="13"/>
  <c r="M21" i="13" s="1"/>
  <c r="I21" i="13"/>
  <c r="K21" i="13"/>
  <c r="O21" i="13"/>
  <c r="Q21" i="13"/>
  <c r="V21" i="13"/>
  <c r="G23" i="13"/>
  <c r="I23" i="13"/>
  <c r="K23" i="13"/>
  <c r="M23" i="13"/>
  <c r="O23" i="13"/>
  <c r="Q23" i="13"/>
  <c r="V23" i="13"/>
  <c r="G24" i="13"/>
  <c r="M24" i="13" s="1"/>
  <c r="I24" i="13"/>
  <c r="K24" i="13"/>
  <c r="O24" i="13"/>
  <c r="Q24" i="13"/>
  <c r="V24" i="13"/>
  <c r="G26" i="13"/>
  <c r="M26" i="13" s="1"/>
  <c r="I26" i="13"/>
  <c r="K26" i="13"/>
  <c r="O26" i="13"/>
  <c r="Q26" i="13"/>
  <c r="V26" i="13"/>
  <c r="G28" i="13"/>
  <c r="M28" i="13" s="1"/>
  <c r="I28" i="13"/>
  <c r="K28" i="13"/>
  <c r="O28" i="13"/>
  <c r="Q28" i="13"/>
  <c r="V28" i="13"/>
  <c r="G29" i="13"/>
  <c r="I29" i="13"/>
  <c r="K29" i="13"/>
  <c r="M29" i="13"/>
  <c r="O29" i="13"/>
  <c r="Q29" i="13"/>
  <c r="V29" i="13"/>
  <c r="G30" i="13"/>
  <c r="M30" i="13" s="1"/>
  <c r="I30" i="13"/>
  <c r="K30" i="13"/>
  <c r="O30" i="13"/>
  <c r="Q30" i="13"/>
  <c r="V30" i="13"/>
  <c r="G32" i="13"/>
  <c r="I32" i="13"/>
  <c r="K32" i="13"/>
  <c r="O32" i="13"/>
  <c r="Q32" i="13"/>
  <c r="V32" i="13"/>
  <c r="G33" i="13"/>
  <c r="M33" i="13" s="1"/>
  <c r="I33" i="13"/>
  <c r="I31" i="13" s="1"/>
  <c r="K33" i="13"/>
  <c r="O33" i="13"/>
  <c r="Q33" i="13"/>
  <c r="V33" i="13"/>
  <c r="G34" i="13"/>
  <c r="M34" i="13" s="1"/>
  <c r="I34" i="13"/>
  <c r="K34" i="13"/>
  <c r="O34" i="13"/>
  <c r="Q34" i="13"/>
  <c r="V34" i="13"/>
  <c r="G35" i="13"/>
  <c r="I35" i="13"/>
  <c r="K35" i="13"/>
  <c r="M35" i="13"/>
  <c r="O35" i="13"/>
  <c r="Q35" i="13"/>
  <c r="V35" i="13"/>
  <c r="G37" i="13"/>
  <c r="M37" i="13" s="1"/>
  <c r="I37" i="13"/>
  <c r="K37" i="13"/>
  <c r="O37" i="13"/>
  <c r="Q37" i="13"/>
  <c r="V37" i="13"/>
  <c r="G39" i="13"/>
  <c r="I39" i="13"/>
  <c r="K39" i="13"/>
  <c r="M39" i="13"/>
  <c r="O39" i="13"/>
  <c r="Q39" i="13"/>
  <c r="V39" i="13"/>
  <c r="G40" i="13"/>
  <c r="M40" i="13" s="1"/>
  <c r="I40" i="13"/>
  <c r="K40" i="13"/>
  <c r="O40" i="13"/>
  <c r="Q40" i="13"/>
  <c r="V40" i="13"/>
  <c r="G43" i="13"/>
  <c r="I43" i="13"/>
  <c r="K43" i="13"/>
  <c r="M43" i="13"/>
  <c r="O43" i="13"/>
  <c r="Q43" i="13"/>
  <c r="V43" i="13"/>
  <c r="G45" i="13"/>
  <c r="M45" i="13" s="1"/>
  <c r="I45" i="13"/>
  <c r="K45" i="13"/>
  <c r="O45" i="13"/>
  <c r="Q45" i="13"/>
  <c r="V45" i="13"/>
  <c r="G47" i="13"/>
  <c r="I47" i="13"/>
  <c r="K47" i="13"/>
  <c r="K46" i="13" s="1"/>
  <c r="O47" i="13"/>
  <c r="Q47" i="13"/>
  <c r="V47" i="13"/>
  <c r="G49" i="13"/>
  <c r="I49" i="13"/>
  <c r="K49" i="13"/>
  <c r="M49" i="13"/>
  <c r="O49" i="13"/>
  <c r="Q49" i="13"/>
  <c r="Q46" i="13" s="1"/>
  <c r="V49" i="13"/>
  <c r="G50" i="13"/>
  <c r="M50" i="13" s="1"/>
  <c r="I50" i="13"/>
  <c r="K50" i="13"/>
  <c r="O50" i="13"/>
  <c r="Q50" i="13"/>
  <c r="V50" i="13"/>
  <c r="G55" i="13"/>
  <c r="I55" i="13"/>
  <c r="K55" i="13"/>
  <c r="M55" i="13"/>
  <c r="O55" i="13"/>
  <c r="Q55" i="13"/>
  <c r="V55" i="13"/>
  <c r="G60" i="13"/>
  <c r="M60" i="13" s="1"/>
  <c r="I60" i="13"/>
  <c r="K60" i="13"/>
  <c r="O60" i="13"/>
  <c r="Q60" i="13"/>
  <c r="V60" i="13"/>
  <c r="G62" i="13"/>
  <c r="I62" i="13"/>
  <c r="K62" i="13"/>
  <c r="O62" i="13"/>
  <c r="Q62" i="13"/>
  <c r="V62" i="13"/>
  <c r="G65" i="13"/>
  <c r="I65" i="13"/>
  <c r="K65" i="13"/>
  <c r="M65" i="13"/>
  <c r="O65" i="13"/>
  <c r="Q65" i="13"/>
  <c r="V65" i="13"/>
  <c r="G67" i="13"/>
  <c r="M67" i="13" s="1"/>
  <c r="I67" i="13"/>
  <c r="K67" i="13"/>
  <c r="O67" i="13"/>
  <c r="Q67" i="13"/>
  <c r="V67" i="13"/>
  <c r="G69" i="13"/>
  <c r="I69" i="13"/>
  <c r="K69" i="13"/>
  <c r="M69" i="13"/>
  <c r="O69" i="13"/>
  <c r="Q69" i="13"/>
  <c r="V69" i="13"/>
  <c r="G70" i="13"/>
  <c r="M70" i="13" s="1"/>
  <c r="I70" i="13"/>
  <c r="K70" i="13"/>
  <c r="O70" i="13"/>
  <c r="Q70" i="13"/>
  <c r="V70" i="13"/>
  <c r="G71" i="13"/>
  <c r="M71" i="13" s="1"/>
  <c r="I71" i="13"/>
  <c r="K71" i="13"/>
  <c r="O71" i="13"/>
  <c r="Q71" i="13"/>
  <c r="V71" i="13"/>
  <c r="G73" i="13"/>
  <c r="M73" i="13" s="1"/>
  <c r="I73" i="13"/>
  <c r="K73" i="13"/>
  <c r="O73" i="13"/>
  <c r="Q73" i="13"/>
  <c r="V73" i="13"/>
  <c r="G75" i="13"/>
  <c r="M75" i="13" s="1"/>
  <c r="I75" i="13"/>
  <c r="K75" i="13"/>
  <c r="O75" i="13"/>
  <c r="Q75" i="13"/>
  <c r="V75" i="13"/>
  <c r="G77" i="13"/>
  <c r="M77" i="13" s="1"/>
  <c r="I77" i="13"/>
  <c r="K77" i="13"/>
  <c r="O77" i="13"/>
  <c r="Q77" i="13"/>
  <c r="V77" i="13"/>
  <c r="G79" i="13"/>
  <c r="I79" i="13"/>
  <c r="K79" i="13"/>
  <c r="M79" i="13"/>
  <c r="O79" i="13"/>
  <c r="Q79" i="13"/>
  <c r="V79" i="13"/>
  <c r="G81" i="13"/>
  <c r="M81" i="13" s="1"/>
  <c r="I81" i="13"/>
  <c r="K81" i="13"/>
  <c r="O81" i="13"/>
  <c r="Q81" i="13"/>
  <c r="V81" i="13"/>
  <c r="G82" i="13"/>
  <c r="I82" i="13"/>
  <c r="K82" i="13"/>
  <c r="M82" i="13"/>
  <c r="O82" i="13"/>
  <c r="Q82" i="13"/>
  <c r="V82" i="13"/>
  <c r="G84" i="13"/>
  <c r="M84" i="13" s="1"/>
  <c r="I84" i="13"/>
  <c r="K84" i="13"/>
  <c r="O84" i="13"/>
  <c r="Q84" i="13"/>
  <c r="V84" i="13"/>
  <c r="G86" i="13"/>
  <c r="I86" i="13"/>
  <c r="K86" i="13"/>
  <c r="M86" i="13"/>
  <c r="O86" i="13"/>
  <c r="Q86" i="13"/>
  <c r="V86" i="13"/>
  <c r="G87" i="13"/>
  <c r="M87" i="13" s="1"/>
  <c r="I87" i="13"/>
  <c r="K87" i="13"/>
  <c r="O87" i="13"/>
  <c r="Q87" i="13"/>
  <c r="V87" i="13"/>
  <c r="G89" i="13"/>
  <c r="M89" i="13" s="1"/>
  <c r="I89" i="13"/>
  <c r="K89" i="13"/>
  <c r="O89" i="13"/>
  <c r="Q89" i="13"/>
  <c r="V89" i="13"/>
  <c r="G90" i="13"/>
  <c r="M90" i="13" s="1"/>
  <c r="I90" i="13"/>
  <c r="K90" i="13"/>
  <c r="O90" i="13"/>
  <c r="Q90" i="13"/>
  <c r="V90" i="13"/>
  <c r="G91" i="13"/>
  <c r="I91" i="13"/>
  <c r="K91" i="13"/>
  <c r="M91" i="13"/>
  <c r="O91" i="13"/>
  <c r="Q91" i="13"/>
  <c r="V91" i="13"/>
  <c r="G92" i="13"/>
  <c r="M92" i="13" s="1"/>
  <c r="I92" i="13"/>
  <c r="K92" i="13"/>
  <c r="O92" i="13"/>
  <c r="Q92" i="13"/>
  <c r="V92" i="13"/>
  <c r="G94" i="13"/>
  <c r="G93" i="13" s="1"/>
  <c r="I83" i="1" s="1"/>
  <c r="I94" i="13"/>
  <c r="K94" i="13"/>
  <c r="K93" i="13" s="1"/>
  <c r="O94" i="13"/>
  <c r="Q94" i="13"/>
  <c r="V94" i="13"/>
  <c r="G97" i="13"/>
  <c r="M97" i="13" s="1"/>
  <c r="I97" i="13"/>
  <c r="I93" i="13" s="1"/>
  <c r="K97" i="13"/>
  <c r="O97" i="13"/>
  <c r="Q97" i="13"/>
  <c r="V97" i="13"/>
  <c r="G99" i="13"/>
  <c r="I99" i="13"/>
  <c r="K99" i="13"/>
  <c r="M99" i="13"/>
  <c r="O99" i="13"/>
  <c r="Q99" i="13"/>
  <c r="V99" i="13"/>
  <c r="G102" i="13"/>
  <c r="I102" i="13"/>
  <c r="K102" i="13"/>
  <c r="O102" i="13"/>
  <c r="Q102" i="13"/>
  <c r="V102" i="13"/>
  <c r="G103" i="13"/>
  <c r="M103" i="13" s="1"/>
  <c r="I103" i="13"/>
  <c r="K103" i="13"/>
  <c r="O103" i="13"/>
  <c r="Q103" i="13"/>
  <c r="V103" i="13"/>
  <c r="G105" i="13"/>
  <c r="M105" i="13" s="1"/>
  <c r="I105" i="13"/>
  <c r="K105" i="13"/>
  <c r="O105" i="13"/>
  <c r="Q105" i="13"/>
  <c r="V105" i="13"/>
  <c r="G107" i="13"/>
  <c r="M107" i="13" s="1"/>
  <c r="I107" i="13"/>
  <c r="K107" i="13"/>
  <c r="O107" i="13"/>
  <c r="Q107" i="13"/>
  <c r="V107" i="13"/>
  <c r="G108" i="13"/>
  <c r="M108" i="13" s="1"/>
  <c r="I108" i="13"/>
  <c r="K108" i="13"/>
  <c r="O108" i="13"/>
  <c r="Q108" i="13"/>
  <c r="V108" i="13"/>
  <c r="G109" i="13"/>
  <c r="I109" i="13"/>
  <c r="K109" i="13"/>
  <c r="M109" i="13"/>
  <c r="O109" i="13"/>
  <c r="Q109" i="13"/>
  <c r="V109" i="13"/>
  <c r="G110" i="13"/>
  <c r="M110" i="13" s="1"/>
  <c r="I110" i="13"/>
  <c r="K110" i="13"/>
  <c r="O110" i="13"/>
  <c r="Q110" i="13"/>
  <c r="V110" i="13"/>
  <c r="G111" i="13"/>
  <c r="M111" i="13" s="1"/>
  <c r="I111" i="13"/>
  <c r="K111" i="13"/>
  <c r="O111" i="13"/>
  <c r="Q111" i="13"/>
  <c r="V111" i="13"/>
  <c r="G112" i="13"/>
  <c r="M112" i="13" s="1"/>
  <c r="I112" i="13"/>
  <c r="K112" i="13"/>
  <c r="O112" i="13"/>
  <c r="Q112" i="13"/>
  <c r="V112" i="13"/>
  <c r="G114" i="13"/>
  <c r="I114" i="13"/>
  <c r="K114" i="13"/>
  <c r="K113" i="13" s="1"/>
  <c r="O114" i="13"/>
  <c r="Q114" i="13"/>
  <c r="V114" i="13"/>
  <c r="G115" i="13"/>
  <c r="I115" i="13"/>
  <c r="K115" i="13"/>
  <c r="M115" i="13"/>
  <c r="O115" i="13"/>
  <c r="Q115" i="13"/>
  <c r="V115" i="13"/>
  <c r="G116" i="13"/>
  <c r="M116" i="13" s="1"/>
  <c r="I116" i="13"/>
  <c r="K116" i="13"/>
  <c r="O116" i="13"/>
  <c r="Q116" i="13"/>
  <c r="V116" i="13"/>
  <c r="G117" i="13"/>
  <c r="M117" i="13" s="1"/>
  <c r="I117" i="13"/>
  <c r="K117" i="13"/>
  <c r="O117" i="13"/>
  <c r="Q117" i="13"/>
  <c r="V117" i="13"/>
  <c r="G118" i="13"/>
  <c r="M118" i="13" s="1"/>
  <c r="I118" i="13"/>
  <c r="K118" i="13"/>
  <c r="O118" i="13"/>
  <c r="Q118" i="13"/>
  <c r="V118" i="13"/>
  <c r="G119" i="13"/>
  <c r="I119" i="13"/>
  <c r="K119" i="13"/>
  <c r="M119" i="13"/>
  <c r="O119" i="13"/>
  <c r="Q119" i="13"/>
  <c r="V119" i="13"/>
  <c r="G120" i="13"/>
  <c r="M120" i="13" s="1"/>
  <c r="I120" i="13"/>
  <c r="K120" i="13"/>
  <c r="O120" i="13"/>
  <c r="Q120" i="13"/>
  <c r="V120" i="13"/>
  <c r="G121" i="13"/>
  <c r="I121" i="13"/>
  <c r="K121" i="13"/>
  <c r="M121" i="13"/>
  <c r="O121" i="13"/>
  <c r="Q121" i="13"/>
  <c r="V121" i="13"/>
  <c r="G122" i="13"/>
  <c r="M122" i="13" s="1"/>
  <c r="I122" i="13"/>
  <c r="K122" i="13"/>
  <c r="O122" i="13"/>
  <c r="Q122" i="13"/>
  <c r="V122" i="13"/>
  <c r="G123" i="13"/>
  <c r="I123" i="13"/>
  <c r="K123" i="13"/>
  <c r="M123" i="13"/>
  <c r="O123" i="13"/>
  <c r="Q123" i="13"/>
  <c r="V123" i="13"/>
  <c r="G124" i="13"/>
  <c r="M124" i="13" s="1"/>
  <c r="I124" i="13"/>
  <c r="K124" i="13"/>
  <c r="O124" i="13"/>
  <c r="Q124" i="13"/>
  <c r="V124" i="13"/>
  <c r="I125" i="13"/>
  <c r="Q125" i="13"/>
  <c r="G126" i="13"/>
  <c r="G125" i="13" s="1"/>
  <c r="I126" i="13"/>
  <c r="K126" i="13"/>
  <c r="K125" i="13" s="1"/>
  <c r="O126" i="13"/>
  <c r="O125" i="13" s="1"/>
  <c r="Q126" i="13"/>
  <c r="V126" i="13"/>
  <c r="V125" i="13" s="1"/>
  <c r="G128" i="13"/>
  <c r="I128" i="13"/>
  <c r="K128" i="13"/>
  <c r="K127" i="13" s="1"/>
  <c r="O128" i="13"/>
  <c r="O127" i="13" s="1"/>
  <c r="Q128" i="13"/>
  <c r="V128" i="13"/>
  <c r="V127" i="13" s="1"/>
  <c r="G129" i="13"/>
  <c r="I129" i="13"/>
  <c r="I127" i="13" s="1"/>
  <c r="K129" i="13"/>
  <c r="M129" i="13"/>
  <c r="O129" i="13"/>
  <c r="Q129" i="13"/>
  <c r="V129" i="13"/>
  <c r="G131" i="13"/>
  <c r="M131" i="13" s="1"/>
  <c r="I131" i="13"/>
  <c r="K131" i="13"/>
  <c r="O131" i="13"/>
  <c r="Q131" i="13"/>
  <c r="V131" i="13"/>
  <c r="G134" i="13"/>
  <c r="I134" i="13"/>
  <c r="K134" i="13"/>
  <c r="O134" i="13"/>
  <c r="Q134" i="13"/>
  <c r="V134" i="13"/>
  <c r="G136" i="13"/>
  <c r="M136" i="13" s="1"/>
  <c r="I136" i="13"/>
  <c r="K136" i="13"/>
  <c r="O136" i="13"/>
  <c r="Q136" i="13"/>
  <c r="V136" i="13"/>
  <c r="G138" i="13"/>
  <c r="M138" i="13" s="1"/>
  <c r="I138" i="13"/>
  <c r="K138" i="13"/>
  <c r="O138" i="13"/>
  <c r="Q138" i="13"/>
  <c r="V138" i="13"/>
  <c r="G140" i="13"/>
  <c r="I140" i="13"/>
  <c r="K140" i="13"/>
  <c r="M140" i="13"/>
  <c r="O140" i="13"/>
  <c r="Q140" i="13"/>
  <c r="V140" i="13"/>
  <c r="G142" i="13"/>
  <c r="M142" i="13" s="1"/>
  <c r="I142" i="13"/>
  <c r="K142" i="13"/>
  <c r="O142" i="13"/>
  <c r="Q142" i="13"/>
  <c r="V142" i="13"/>
  <c r="G143" i="13"/>
  <c r="M143" i="13" s="1"/>
  <c r="I143" i="13"/>
  <c r="K143" i="13"/>
  <c r="O143" i="13"/>
  <c r="Q143" i="13"/>
  <c r="V143" i="13"/>
  <c r="G145" i="13"/>
  <c r="M145" i="13" s="1"/>
  <c r="I145" i="13"/>
  <c r="K145" i="13"/>
  <c r="O145" i="13"/>
  <c r="Q145" i="13"/>
  <c r="V145" i="13"/>
  <c r="G147" i="13"/>
  <c r="I147" i="13"/>
  <c r="K147" i="13"/>
  <c r="M147" i="13"/>
  <c r="O147" i="13"/>
  <c r="Q147" i="13"/>
  <c r="V147" i="13"/>
  <c r="G149" i="13"/>
  <c r="M149" i="13" s="1"/>
  <c r="I149" i="13"/>
  <c r="K149" i="13"/>
  <c r="O149" i="13"/>
  <c r="Q149" i="13"/>
  <c r="V149" i="13"/>
  <c r="G151" i="13"/>
  <c r="M151" i="13" s="1"/>
  <c r="I151" i="13"/>
  <c r="K151" i="13"/>
  <c r="O151" i="13"/>
  <c r="Q151" i="13"/>
  <c r="V151" i="13"/>
  <c r="G153" i="13"/>
  <c r="M153" i="13" s="1"/>
  <c r="I153" i="13"/>
  <c r="K153" i="13"/>
  <c r="O153" i="13"/>
  <c r="Q153" i="13"/>
  <c r="V153" i="13"/>
  <c r="G155" i="13"/>
  <c r="M155" i="13" s="1"/>
  <c r="I155" i="13"/>
  <c r="K155" i="13"/>
  <c r="O155" i="13"/>
  <c r="Q155" i="13"/>
  <c r="V155" i="13"/>
  <c r="G157" i="13"/>
  <c r="I157" i="13"/>
  <c r="K157" i="13"/>
  <c r="M157" i="13"/>
  <c r="O157" i="13"/>
  <c r="Q157" i="13"/>
  <c r="V157" i="13"/>
  <c r="G159" i="13"/>
  <c r="M159" i="13" s="1"/>
  <c r="I159" i="13"/>
  <c r="K159" i="13"/>
  <c r="O159" i="13"/>
  <c r="Q159" i="13"/>
  <c r="V159" i="13"/>
  <c r="G161" i="13"/>
  <c r="I161" i="13"/>
  <c r="K161" i="13"/>
  <c r="M161" i="13"/>
  <c r="O161" i="13"/>
  <c r="Q161" i="13"/>
  <c r="V161" i="13"/>
  <c r="G162" i="13"/>
  <c r="M162" i="13" s="1"/>
  <c r="I162" i="13"/>
  <c r="K162" i="13"/>
  <c r="O162" i="13"/>
  <c r="Q162" i="13"/>
  <c r="V162" i="13"/>
  <c r="G163" i="13"/>
  <c r="I163" i="13"/>
  <c r="K163" i="13"/>
  <c r="M163" i="13"/>
  <c r="O163" i="13"/>
  <c r="Q163" i="13"/>
  <c r="V163" i="13"/>
  <c r="G164" i="13"/>
  <c r="M164" i="13" s="1"/>
  <c r="I164" i="13"/>
  <c r="K164" i="13"/>
  <c r="O164" i="13"/>
  <c r="Q164" i="13"/>
  <c r="V164" i="13"/>
  <c r="G165" i="13"/>
  <c r="M165" i="13" s="1"/>
  <c r="I165" i="13"/>
  <c r="K165" i="13"/>
  <c r="O165" i="13"/>
  <c r="Q165" i="13"/>
  <c r="V165" i="13"/>
  <c r="G166" i="13"/>
  <c r="M166" i="13" s="1"/>
  <c r="I166" i="13"/>
  <c r="K166" i="13"/>
  <c r="O166" i="13"/>
  <c r="Q166" i="13"/>
  <c r="V166" i="13"/>
  <c r="G167" i="13"/>
  <c r="M167" i="13" s="1"/>
  <c r="I167" i="13"/>
  <c r="K167" i="13"/>
  <c r="O167" i="13"/>
  <c r="Q167" i="13"/>
  <c r="V167" i="13"/>
  <c r="G169" i="13"/>
  <c r="M169" i="13" s="1"/>
  <c r="I169" i="13"/>
  <c r="K169" i="13"/>
  <c r="O169" i="13"/>
  <c r="Q169" i="13"/>
  <c r="V169" i="13"/>
  <c r="G172" i="13"/>
  <c r="I172" i="13"/>
  <c r="K172" i="13"/>
  <c r="O172" i="13"/>
  <c r="O171" i="13" s="1"/>
  <c r="Q172" i="13"/>
  <c r="V172" i="13"/>
  <c r="G174" i="13"/>
  <c r="M174" i="13" s="1"/>
  <c r="I174" i="13"/>
  <c r="K174" i="13"/>
  <c r="O174" i="13"/>
  <c r="Q174" i="13"/>
  <c r="V174" i="13"/>
  <c r="G175" i="13"/>
  <c r="M175" i="13" s="1"/>
  <c r="I175" i="13"/>
  <c r="K175" i="13"/>
  <c r="O175" i="13"/>
  <c r="Q175" i="13"/>
  <c r="V175" i="13"/>
  <c r="G176" i="13"/>
  <c r="M176" i="13" s="1"/>
  <c r="I176" i="13"/>
  <c r="K176" i="13"/>
  <c r="O176" i="13"/>
  <c r="Q176" i="13"/>
  <c r="V176" i="13"/>
  <c r="G177" i="13"/>
  <c r="M177" i="13" s="1"/>
  <c r="I177" i="13"/>
  <c r="K177" i="13"/>
  <c r="O177" i="13"/>
  <c r="Q177" i="13"/>
  <c r="V177" i="13"/>
  <c r="G178" i="13"/>
  <c r="I178" i="13"/>
  <c r="K178" i="13"/>
  <c r="M178" i="13"/>
  <c r="O178" i="13"/>
  <c r="Q178" i="13"/>
  <c r="V178" i="13"/>
  <c r="G179" i="13"/>
  <c r="M179" i="13" s="1"/>
  <c r="I179" i="13"/>
  <c r="K179" i="13"/>
  <c r="O179" i="13"/>
  <c r="Q179" i="13"/>
  <c r="V179" i="13"/>
  <c r="G180" i="13"/>
  <c r="I180" i="13"/>
  <c r="K180" i="13"/>
  <c r="M180" i="13"/>
  <c r="O180" i="13"/>
  <c r="Q180" i="13"/>
  <c r="V180" i="13"/>
  <c r="G183" i="13"/>
  <c r="M183" i="13" s="1"/>
  <c r="I183" i="13"/>
  <c r="K183" i="13"/>
  <c r="O183" i="13"/>
  <c r="Q183" i="13"/>
  <c r="V183" i="13"/>
  <c r="G186" i="13"/>
  <c r="I186" i="13"/>
  <c r="K186" i="13"/>
  <c r="M186" i="13"/>
  <c r="O186" i="13"/>
  <c r="Q186" i="13"/>
  <c r="V186" i="13"/>
  <c r="G188" i="13"/>
  <c r="M188" i="13" s="1"/>
  <c r="I188" i="13"/>
  <c r="K188" i="13"/>
  <c r="O188" i="13"/>
  <c r="Q188" i="13"/>
  <c r="V188" i="13"/>
  <c r="G189" i="13"/>
  <c r="M189" i="13" s="1"/>
  <c r="I189" i="13"/>
  <c r="K189" i="13"/>
  <c r="O189" i="13"/>
  <c r="Q189" i="13"/>
  <c r="V189" i="13"/>
  <c r="K191" i="13"/>
  <c r="O191" i="13"/>
  <c r="G192" i="13"/>
  <c r="I192" i="13"/>
  <c r="I191" i="13" s="1"/>
  <c r="K192" i="13"/>
  <c r="O192" i="13"/>
  <c r="Q192" i="13"/>
  <c r="Q191" i="13" s="1"/>
  <c r="V192" i="13"/>
  <c r="V191" i="13" s="1"/>
  <c r="G195" i="13"/>
  <c r="I195" i="13"/>
  <c r="K195" i="13"/>
  <c r="M195" i="13"/>
  <c r="O195" i="13"/>
  <c r="Q195" i="13"/>
  <c r="V195" i="13"/>
  <c r="G196" i="13"/>
  <c r="G194" i="13" s="1"/>
  <c r="I94" i="1" s="1"/>
  <c r="I196" i="13"/>
  <c r="K196" i="13"/>
  <c r="O196" i="13"/>
  <c r="Q196" i="13"/>
  <c r="V196" i="13"/>
  <c r="G198" i="13"/>
  <c r="M198" i="13" s="1"/>
  <c r="I198" i="13"/>
  <c r="K198" i="13"/>
  <c r="O198" i="13"/>
  <c r="Q198" i="13"/>
  <c r="V198" i="13"/>
  <c r="G199" i="13"/>
  <c r="M199" i="13" s="1"/>
  <c r="I199" i="13"/>
  <c r="K199" i="13"/>
  <c r="O199" i="13"/>
  <c r="Q199" i="13"/>
  <c r="V199" i="13"/>
  <c r="G200" i="13"/>
  <c r="M200" i="13" s="1"/>
  <c r="I200" i="13"/>
  <c r="K200" i="13"/>
  <c r="O200" i="13"/>
  <c r="Q200" i="13"/>
  <c r="V200" i="13"/>
  <c r="G201" i="13"/>
  <c r="M201" i="13" s="1"/>
  <c r="I201" i="13"/>
  <c r="K201" i="13"/>
  <c r="O201" i="13"/>
  <c r="Q201" i="13"/>
  <c r="V201" i="13"/>
  <c r="G204" i="13"/>
  <c r="I204" i="13"/>
  <c r="K204" i="13"/>
  <c r="K203" i="13" s="1"/>
  <c r="O204" i="13"/>
  <c r="Q204" i="13"/>
  <c r="V204" i="13"/>
  <c r="G205" i="13"/>
  <c r="M205" i="13" s="1"/>
  <c r="I205" i="13"/>
  <c r="K205" i="13"/>
  <c r="O205" i="13"/>
  <c r="Q205" i="13"/>
  <c r="V205" i="13"/>
  <c r="G206" i="13"/>
  <c r="M206" i="13" s="1"/>
  <c r="I206" i="13"/>
  <c r="K206" i="13"/>
  <c r="O206" i="13"/>
  <c r="Q206" i="13"/>
  <c r="V206" i="13"/>
  <c r="G207" i="13"/>
  <c r="M207" i="13" s="1"/>
  <c r="I207" i="13"/>
  <c r="K207" i="13"/>
  <c r="O207" i="13"/>
  <c r="Q207" i="13"/>
  <c r="V207" i="13"/>
  <c r="G210" i="13"/>
  <c r="I210" i="13"/>
  <c r="K210" i="13"/>
  <c r="M210" i="13"/>
  <c r="O210" i="13"/>
  <c r="Q210" i="13"/>
  <c r="V210" i="13"/>
  <c r="G212" i="13"/>
  <c r="G209" i="13" s="1"/>
  <c r="I104" i="1" s="1"/>
  <c r="I212" i="13"/>
  <c r="K212" i="13"/>
  <c r="K209" i="13" s="1"/>
  <c r="O212" i="13"/>
  <c r="Q212" i="13"/>
  <c r="V212" i="13"/>
  <c r="G213" i="13"/>
  <c r="M213" i="13" s="1"/>
  <c r="I213" i="13"/>
  <c r="K213" i="13"/>
  <c r="O213" i="13"/>
  <c r="Q213" i="13"/>
  <c r="V213" i="13"/>
  <c r="G214" i="13"/>
  <c r="M214" i="13" s="1"/>
  <c r="I214" i="13"/>
  <c r="K214" i="13"/>
  <c r="O214" i="13"/>
  <c r="Q214" i="13"/>
  <c r="V214" i="13"/>
  <c r="G215" i="13"/>
  <c r="I215" i="13"/>
  <c r="K215" i="13"/>
  <c r="M215" i="13"/>
  <c r="O215" i="13"/>
  <c r="Q215" i="13"/>
  <c r="V215" i="13"/>
  <c r="G217" i="13"/>
  <c r="M217" i="13" s="1"/>
  <c r="I217" i="13"/>
  <c r="K217" i="13"/>
  <c r="O217" i="13"/>
  <c r="Q217" i="13"/>
  <c r="V217" i="13"/>
  <c r="G218" i="13"/>
  <c r="M218" i="13" s="1"/>
  <c r="I218" i="13"/>
  <c r="K218" i="13"/>
  <c r="O218" i="13"/>
  <c r="Q218" i="13"/>
  <c r="V218" i="13"/>
  <c r="G219" i="13"/>
  <c r="M219" i="13" s="1"/>
  <c r="I219" i="13"/>
  <c r="K219" i="13"/>
  <c r="O219" i="13"/>
  <c r="Q219" i="13"/>
  <c r="V219" i="13"/>
  <c r="G221" i="13"/>
  <c r="I221" i="13"/>
  <c r="K221" i="13"/>
  <c r="M221" i="13"/>
  <c r="O221" i="13"/>
  <c r="Q221" i="13"/>
  <c r="V221" i="13"/>
  <c r="G222" i="13"/>
  <c r="M222" i="13" s="1"/>
  <c r="I222" i="13"/>
  <c r="K222" i="13"/>
  <c r="O222" i="13"/>
  <c r="Q222" i="13"/>
  <c r="V222" i="13"/>
  <c r="G223" i="13"/>
  <c r="M223" i="13" s="1"/>
  <c r="I223" i="13"/>
  <c r="K223" i="13"/>
  <c r="O223" i="13"/>
  <c r="Q223" i="13"/>
  <c r="V223" i="13"/>
  <c r="G224" i="13"/>
  <c r="M224" i="13" s="1"/>
  <c r="I224" i="13"/>
  <c r="K224" i="13"/>
  <c r="O224" i="13"/>
  <c r="Q224" i="13"/>
  <c r="V224" i="13"/>
  <c r="G225" i="13"/>
  <c r="M225" i="13" s="1"/>
  <c r="I225" i="13"/>
  <c r="K225" i="13"/>
  <c r="O225" i="13"/>
  <c r="Q225" i="13"/>
  <c r="V225" i="13"/>
  <c r="G226" i="13"/>
  <c r="M226" i="13" s="1"/>
  <c r="I226" i="13"/>
  <c r="K226" i="13"/>
  <c r="O226" i="13"/>
  <c r="Q226" i="13"/>
  <c r="V226" i="13"/>
  <c r="G227" i="13"/>
  <c r="I227" i="13"/>
  <c r="K227" i="13"/>
  <c r="M227" i="13"/>
  <c r="O227" i="13"/>
  <c r="Q227" i="13"/>
  <c r="V227" i="13"/>
  <c r="G228" i="13"/>
  <c r="M228" i="13" s="1"/>
  <c r="I228" i="13"/>
  <c r="K228" i="13"/>
  <c r="O228" i="13"/>
  <c r="Q228" i="13"/>
  <c r="V228" i="13"/>
  <c r="G229" i="13"/>
  <c r="M229" i="13" s="1"/>
  <c r="I229" i="13"/>
  <c r="K229" i="13"/>
  <c r="O229" i="13"/>
  <c r="Q229" i="13"/>
  <c r="V229" i="13"/>
  <c r="G230" i="13"/>
  <c r="M230" i="13" s="1"/>
  <c r="I230" i="13"/>
  <c r="K230" i="13"/>
  <c r="O230" i="13"/>
  <c r="Q230" i="13"/>
  <c r="V230" i="13"/>
  <c r="G231" i="13"/>
  <c r="I231" i="13"/>
  <c r="K231" i="13"/>
  <c r="M231" i="13"/>
  <c r="O231" i="13"/>
  <c r="Q231" i="13"/>
  <c r="V231" i="13"/>
  <c r="G234" i="13"/>
  <c r="M234" i="13" s="1"/>
  <c r="I234" i="13"/>
  <c r="K234" i="13"/>
  <c r="O234" i="13"/>
  <c r="Q234" i="13"/>
  <c r="V234" i="13"/>
  <c r="G235" i="13"/>
  <c r="I235" i="13"/>
  <c r="K235" i="13"/>
  <c r="O235" i="13"/>
  <c r="O233" i="13" s="1"/>
  <c r="Q235" i="13"/>
  <c r="V235" i="13"/>
  <c r="V233" i="13" s="1"/>
  <c r="G236" i="13"/>
  <c r="M236" i="13" s="1"/>
  <c r="I236" i="13"/>
  <c r="K236" i="13"/>
  <c r="O236" i="13"/>
  <c r="Q236" i="13"/>
  <c r="V236" i="13"/>
  <c r="G237" i="13"/>
  <c r="M237" i="13" s="1"/>
  <c r="I237" i="13"/>
  <c r="K237" i="13"/>
  <c r="O237" i="13"/>
  <c r="Q237" i="13"/>
  <c r="V237" i="13"/>
  <c r="G238" i="13"/>
  <c r="I238" i="13"/>
  <c r="K238" i="13"/>
  <c r="M238" i="13"/>
  <c r="O238" i="13"/>
  <c r="Q238" i="13"/>
  <c r="V238" i="13"/>
  <c r="G241" i="13"/>
  <c r="M241" i="13" s="1"/>
  <c r="I241" i="13"/>
  <c r="I240" i="13" s="1"/>
  <c r="K241" i="13"/>
  <c r="O241" i="13"/>
  <c r="Q241" i="13"/>
  <c r="V241" i="13"/>
  <c r="G242" i="13"/>
  <c r="I242" i="13"/>
  <c r="K242" i="13"/>
  <c r="O242" i="13"/>
  <c r="Q242" i="13"/>
  <c r="V242" i="13"/>
  <c r="G243" i="13"/>
  <c r="I243" i="13"/>
  <c r="K243" i="13"/>
  <c r="M243" i="13"/>
  <c r="O243" i="13"/>
  <c r="Q243" i="13"/>
  <c r="V243" i="13"/>
  <c r="G244" i="13"/>
  <c r="M244" i="13" s="1"/>
  <c r="I244" i="13"/>
  <c r="K244" i="13"/>
  <c r="O244" i="13"/>
  <c r="Q244" i="13"/>
  <c r="V244" i="13"/>
  <c r="G245" i="13"/>
  <c r="M245" i="13" s="1"/>
  <c r="I245" i="13"/>
  <c r="K245" i="13"/>
  <c r="O245" i="13"/>
  <c r="Q245" i="13"/>
  <c r="V245" i="13"/>
  <c r="G246" i="13"/>
  <c r="M246" i="13" s="1"/>
  <c r="I246" i="13"/>
  <c r="K246" i="13"/>
  <c r="O246" i="13"/>
  <c r="Q246" i="13"/>
  <c r="V246" i="13"/>
  <c r="G247" i="13"/>
  <c r="I247" i="13"/>
  <c r="K247" i="13"/>
  <c r="M247" i="13"/>
  <c r="O247" i="13"/>
  <c r="Q247" i="13"/>
  <c r="V247" i="13"/>
  <c r="G248" i="13"/>
  <c r="M248" i="13" s="1"/>
  <c r="I248" i="13"/>
  <c r="K248" i="13"/>
  <c r="O248" i="13"/>
  <c r="Q248" i="13"/>
  <c r="V248" i="13"/>
  <c r="G250" i="13"/>
  <c r="M250" i="13" s="1"/>
  <c r="I250" i="13"/>
  <c r="K250" i="13"/>
  <c r="O250" i="13"/>
  <c r="Q250" i="13"/>
  <c r="V250" i="13"/>
  <c r="G252" i="13"/>
  <c r="M252" i="13" s="1"/>
  <c r="I252" i="13"/>
  <c r="K252" i="13"/>
  <c r="O252" i="13"/>
  <c r="Q252" i="13"/>
  <c r="V252" i="13"/>
  <c r="G253" i="13"/>
  <c r="M253" i="13" s="1"/>
  <c r="I253" i="13"/>
  <c r="K253" i="13"/>
  <c r="O253" i="13"/>
  <c r="Q253" i="13"/>
  <c r="V253" i="13"/>
  <c r="G255" i="13"/>
  <c r="M255" i="13" s="1"/>
  <c r="I255" i="13"/>
  <c r="K255" i="13"/>
  <c r="O255" i="13"/>
  <c r="Q255" i="13"/>
  <c r="V255" i="13"/>
  <c r="G256" i="13"/>
  <c r="I256" i="13"/>
  <c r="K256" i="13"/>
  <c r="M256" i="13"/>
  <c r="O256" i="13"/>
  <c r="Q256" i="13"/>
  <c r="V256" i="13"/>
  <c r="G257" i="13"/>
  <c r="M257" i="13" s="1"/>
  <c r="I257" i="13"/>
  <c r="K257" i="13"/>
  <c r="O257" i="13"/>
  <c r="Q257" i="13"/>
  <c r="V257" i="13"/>
  <c r="G258" i="13"/>
  <c r="M258" i="13" s="1"/>
  <c r="I258" i="13"/>
  <c r="K258" i="13"/>
  <c r="O258" i="13"/>
  <c r="Q258" i="13"/>
  <c r="V258" i="13"/>
  <c r="G261" i="13"/>
  <c r="G260" i="13" s="1"/>
  <c r="I107" i="1" s="1"/>
  <c r="I261" i="13"/>
  <c r="I260" i="13" s="1"/>
  <c r="K261" i="13"/>
  <c r="K260" i="13" s="1"/>
  <c r="M261" i="13"/>
  <c r="M260" i="13" s="1"/>
  <c r="O261" i="13"/>
  <c r="O260" i="13" s="1"/>
  <c r="Q261" i="13"/>
  <c r="Q260" i="13" s="1"/>
  <c r="V261" i="13"/>
  <c r="V260" i="13" s="1"/>
  <c r="G264" i="13"/>
  <c r="I264" i="13"/>
  <c r="K264" i="13"/>
  <c r="M264" i="13"/>
  <c r="O264" i="13"/>
  <c r="Q264" i="13"/>
  <c r="V264" i="13"/>
  <c r="G266" i="13"/>
  <c r="I266" i="13"/>
  <c r="K266" i="13"/>
  <c r="O266" i="13"/>
  <c r="Q266" i="13"/>
  <c r="V266" i="13"/>
  <c r="V263" i="13" s="1"/>
  <c r="G268" i="13"/>
  <c r="M268" i="13" s="1"/>
  <c r="I268" i="13"/>
  <c r="K268" i="13"/>
  <c r="O268" i="13"/>
  <c r="Q268" i="13"/>
  <c r="V268" i="13"/>
  <c r="G269" i="13"/>
  <c r="M269" i="13" s="1"/>
  <c r="I269" i="13"/>
  <c r="K269" i="13"/>
  <c r="O269" i="13"/>
  <c r="Q269" i="13"/>
  <c r="V269" i="13"/>
  <c r="G270" i="13"/>
  <c r="I270" i="13"/>
  <c r="K270" i="13"/>
  <c r="M270" i="13"/>
  <c r="O270" i="13"/>
  <c r="Q270" i="13"/>
  <c r="V270" i="13"/>
  <c r="G271" i="13"/>
  <c r="M271" i="13" s="1"/>
  <c r="I271" i="13"/>
  <c r="K271" i="13"/>
  <c r="O271" i="13"/>
  <c r="Q271" i="13"/>
  <c r="V271" i="13"/>
  <c r="G272" i="13"/>
  <c r="M272" i="13" s="1"/>
  <c r="I272" i="13"/>
  <c r="K272" i="13"/>
  <c r="O272" i="13"/>
  <c r="Q272" i="13"/>
  <c r="V272" i="13"/>
  <c r="G274" i="13"/>
  <c r="M274" i="13" s="1"/>
  <c r="I274" i="13"/>
  <c r="I273" i="13" s="1"/>
  <c r="K274" i="13"/>
  <c r="O274" i="13"/>
  <c r="Q274" i="13"/>
  <c r="Q273" i="13" s="1"/>
  <c r="V274" i="13"/>
  <c r="G275" i="13"/>
  <c r="I275" i="13"/>
  <c r="K275" i="13"/>
  <c r="O275" i="13"/>
  <c r="Q275" i="13"/>
  <c r="V275" i="13"/>
  <c r="G276" i="13"/>
  <c r="I276" i="13"/>
  <c r="K276" i="13"/>
  <c r="M276" i="13"/>
  <c r="O276" i="13"/>
  <c r="Q276" i="13"/>
  <c r="V276" i="13"/>
  <c r="G278" i="13"/>
  <c r="M278" i="13" s="1"/>
  <c r="I278" i="13"/>
  <c r="K278" i="13"/>
  <c r="O278" i="13"/>
  <c r="Q278" i="13"/>
  <c r="V278" i="13"/>
  <c r="G279" i="13"/>
  <c r="I279" i="13"/>
  <c r="K279" i="13"/>
  <c r="O279" i="13"/>
  <c r="O277" i="13" s="1"/>
  <c r="Q279" i="13"/>
  <c r="V279" i="13"/>
  <c r="V277" i="13" s="1"/>
  <c r="G280" i="13"/>
  <c r="M280" i="13" s="1"/>
  <c r="I280" i="13"/>
  <c r="K280" i="13"/>
  <c r="O280" i="13"/>
  <c r="Q280" i="13"/>
  <c r="V280" i="13"/>
  <c r="G281" i="13"/>
  <c r="M281" i="13" s="1"/>
  <c r="I281" i="13"/>
  <c r="K281" i="13"/>
  <c r="O281" i="13"/>
  <c r="Q281" i="13"/>
  <c r="V281" i="13"/>
  <c r="G282" i="13"/>
  <c r="I282" i="13"/>
  <c r="K282" i="13"/>
  <c r="M282" i="13"/>
  <c r="O282" i="13"/>
  <c r="Q282" i="13"/>
  <c r="V282" i="13"/>
  <c r="G283" i="13"/>
  <c r="M283" i="13" s="1"/>
  <c r="I283" i="13"/>
  <c r="K283" i="13"/>
  <c r="O283" i="13"/>
  <c r="Q283" i="13"/>
  <c r="V283" i="13"/>
  <c r="G285" i="13"/>
  <c r="I285" i="13"/>
  <c r="K285" i="13"/>
  <c r="O285" i="13"/>
  <c r="Q285" i="13"/>
  <c r="V285" i="13"/>
  <c r="V284" i="13" s="1"/>
  <c r="G286" i="13"/>
  <c r="M286" i="13" s="1"/>
  <c r="I286" i="13"/>
  <c r="K286" i="13"/>
  <c r="O286" i="13"/>
  <c r="Q286" i="13"/>
  <c r="V286" i="13"/>
  <c r="G287" i="13"/>
  <c r="M287" i="13" s="1"/>
  <c r="I287" i="13"/>
  <c r="K287" i="13"/>
  <c r="O287" i="13"/>
  <c r="Q287" i="13"/>
  <c r="V287" i="13"/>
  <c r="G289" i="13"/>
  <c r="I289" i="13"/>
  <c r="K289" i="13"/>
  <c r="M289" i="13"/>
  <c r="O289" i="13"/>
  <c r="Q289" i="13"/>
  <c r="V289" i="13"/>
  <c r="G290" i="13"/>
  <c r="M290" i="13" s="1"/>
  <c r="I290" i="13"/>
  <c r="K290" i="13"/>
  <c r="O290" i="13"/>
  <c r="Q290" i="13"/>
  <c r="V290" i="13"/>
  <c r="G291" i="13"/>
  <c r="I291" i="13"/>
  <c r="K291" i="13"/>
  <c r="M291" i="13"/>
  <c r="O291" i="13"/>
  <c r="Q291" i="13"/>
  <c r="V291" i="13"/>
  <c r="G292" i="13"/>
  <c r="M292" i="13" s="1"/>
  <c r="I292" i="13"/>
  <c r="K292" i="13"/>
  <c r="O292" i="13"/>
  <c r="Q292" i="13"/>
  <c r="V292" i="13"/>
  <c r="G293" i="13"/>
  <c r="I293" i="13"/>
  <c r="K293" i="13"/>
  <c r="M293" i="13"/>
  <c r="O293" i="13"/>
  <c r="Q293" i="13"/>
  <c r="V293" i="13"/>
  <c r="G305" i="13"/>
  <c r="M305" i="13" s="1"/>
  <c r="I305" i="13"/>
  <c r="K305" i="13"/>
  <c r="O305" i="13"/>
  <c r="Q305" i="13"/>
  <c r="V305" i="13"/>
  <c r="G314" i="13"/>
  <c r="M314" i="13" s="1"/>
  <c r="I314" i="13"/>
  <c r="K314" i="13"/>
  <c r="O314" i="13"/>
  <c r="Q314" i="13"/>
  <c r="V314" i="13"/>
  <c r="G316" i="13"/>
  <c r="M316" i="13" s="1"/>
  <c r="I316" i="13"/>
  <c r="K316" i="13"/>
  <c r="O316" i="13"/>
  <c r="Q316" i="13"/>
  <c r="V316" i="13"/>
  <c r="G317" i="13"/>
  <c r="I317" i="13"/>
  <c r="K317" i="13"/>
  <c r="M317" i="13"/>
  <c r="O317" i="13"/>
  <c r="Q317" i="13"/>
  <c r="V317" i="13"/>
  <c r="G318" i="13"/>
  <c r="M318" i="13" s="1"/>
  <c r="I318" i="13"/>
  <c r="K318" i="13"/>
  <c r="O318" i="13"/>
  <c r="Q318" i="13"/>
  <c r="V318" i="13"/>
  <c r="G319" i="13"/>
  <c r="M319" i="13" s="1"/>
  <c r="I319" i="13"/>
  <c r="K319" i="13"/>
  <c r="O319" i="13"/>
  <c r="Q319" i="13"/>
  <c r="V319" i="13"/>
  <c r="G320" i="13"/>
  <c r="M320" i="13" s="1"/>
  <c r="I320" i="13"/>
  <c r="K320" i="13"/>
  <c r="O320" i="13"/>
  <c r="Q320" i="13"/>
  <c r="V320" i="13"/>
  <c r="G321" i="13"/>
  <c r="I321" i="13"/>
  <c r="K321" i="13"/>
  <c r="M321" i="13"/>
  <c r="O321" i="13"/>
  <c r="Q321" i="13"/>
  <c r="V321" i="13"/>
  <c r="G322" i="13"/>
  <c r="M322" i="13" s="1"/>
  <c r="I322" i="13"/>
  <c r="K322" i="13"/>
  <c r="O322" i="13"/>
  <c r="Q322" i="13"/>
  <c r="V322" i="13"/>
  <c r="G323" i="13"/>
  <c r="M323" i="13" s="1"/>
  <c r="I323" i="13"/>
  <c r="K323" i="13"/>
  <c r="O323" i="13"/>
  <c r="Q323" i="13"/>
  <c r="V323" i="13"/>
  <c r="G324" i="13"/>
  <c r="M324" i="13" s="1"/>
  <c r="I324" i="13"/>
  <c r="K324" i="13"/>
  <c r="O324" i="13"/>
  <c r="Q324" i="13"/>
  <c r="V324" i="13"/>
  <c r="G325" i="13"/>
  <c r="M325" i="13" s="1"/>
  <c r="I325" i="13"/>
  <c r="K325" i="13"/>
  <c r="O325" i="13"/>
  <c r="Q325" i="13"/>
  <c r="V325" i="13"/>
  <c r="G326" i="13"/>
  <c r="M326" i="13" s="1"/>
  <c r="I326" i="13"/>
  <c r="K326" i="13"/>
  <c r="O326" i="13"/>
  <c r="Q326" i="13"/>
  <c r="V326" i="13"/>
  <c r="G329" i="13"/>
  <c r="I329" i="13"/>
  <c r="K329" i="13"/>
  <c r="O329" i="13"/>
  <c r="O328" i="13" s="1"/>
  <c r="Q329" i="13"/>
  <c r="V329" i="13"/>
  <c r="G330" i="13"/>
  <c r="M330" i="13" s="1"/>
  <c r="I330" i="13"/>
  <c r="K330" i="13"/>
  <c r="O330" i="13"/>
  <c r="Q330" i="13"/>
  <c r="V330" i="13"/>
  <c r="G331" i="13"/>
  <c r="M331" i="13" s="1"/>
  <c r="I331" i="13"/>
  <c r="K331" i="13"/>
  <c r="O331" i="13"/>
  <c r="Q331" i="13"/>
  <c r="V331" i="13"/>
  <c r="G332" i="13"/>
  <c r="M332" i="13" s="1"/>
  <c r="I332" i="13"/>
  <c r="K332" i="13"/>
  <c r="O332" i="13"/>
  <c r="Q332" i="13"/>
  <c r="V332" i="13"/>
  <c r="G333" i="13"/>
  <c r="M333" i="13" s="1"/>
  <c r="I333" i="13"/>
  <c r="K333" i="13"/>
  <c r="O333" i="13"/>
  <c r="Q333" i="13"/>
  <c r="V333" i="13"/>
  <c r="G334" i="13"/>
  <c r="I334" i="13"/>
  <c r="K334" i="13"/>
  <c r="M334" i="13"/>
  <c r="O334" i="13"/>
  <c r="Q334" i="13"/>
  <c r="V334" i="13"/>
  <c r="G336" i="13"/>
  <c r="M336" i="13" s="1"/>
  <c r="I336" i="13"/>
  <c r="K336" i="13"/>
  <c r="O336" i="13"/>
  <c r="Q336" i="13"/>
  <c r="V336" i="13"/>
  <c r="G339" i="13"/>
  <c r="G338" i="13" s="1"/>
  <c r="I339" i="13"/>
  <c r="I338" i="13" s="1"/>
  <c r="K339" i="13"/>
  <c r="K338" i="13" s="1"/>
  <c r="O339" i="13"/>
  <c r="O338" i="13" s="1"/>
  <c r="Q339" i="13"/>
  <c r="Q338" i="13" s="1"/>
  <c r="V339" i="13"/>
  <c r="V338" i="13" s="1"/>
  <c r="AE342" i="13"/>
  <c r="F44" i="1" s="1"/>
  <c r="BA23" i="12"/>
  <c r="BA21" i="12"/>
  <c r="BA19" i="12"/>
  <c r="BA14" i="12"/>
  <c r="BA10" i="12"/>
  <c r="G9" i="12"/>
  <c r="M9" i="12" s="1"/>
  <c r="I9" i="12"/>
  <c r="K9" i="12"/>
  <c r="O9" i="12"/>
  <c r="Q9" i="12"/>
  <c r="Q8" i="12" s="1"/>
  <c r="V9" i="12"/>
  <c r="G11" i="12"/>
  <c r="M11" i="12" s="1"/>
  <c r="I11" i="12"/>
  <c r="K11" i="12"/>
  <c r="O11" i="12"/>
  <c r="Q11" i="12"/>
  <c r="V11" i="12"/>
  <c r="G13" i="12"/>
  <c r="I13" i="12"/>
  <c r="K13" i="12"/>
  <c r="M13" i="12"/>
  <c r="O13" i="12"/>
  <c r="Q13" i="12"/>
  <c r="V13" i="12"/>
  <c r="G15" i="12"/>
  <c r="M15" i="12" s="1"/>
  <c r="I15" i="12"/>
  <c r="K15" i="12"/>
  <c r="O15" i="12"/>
  <c r="Q15" i="12"/>
  <c r="V15" i="12"/>
  <c r="G18" i="12"/>
  <c r="I18" i="12"/>
  <c r="I17" i="12" s="1"/>
  <c r="K18" i="12"/>
  <c r="M18" i="12"/>
  <c r="O18" i="12"/>
  <c r="O17" i="12" s="1"/>
  <c r="Q18" i="12"/>
  <c r="Q17" i="12" s="1"/>
  <c r="V18" i="12"/>
  <c r="V17" i="12" s="1"/>
  <c r="G20" i="12"/>
  <c r="M20" i="12" s="1"/>
  <c r="I20" i="12"/>
  <c r="K20" i="12"/>
  <c r="O20" i="12"/>
  <c r="Q20" i="12"/>
  <c r="V20" i="12"/>
  <c r="G22" i="12"/>
  <c r="I22" i="12"/>
  <c r="K22" i="12"/>
  <c r="M22" i="12"/>
  <c r="O22" i="12"/>
  <c r="Q22" i="12"/>
  <c r="V22" i="12"/>
  <c r="AE25" i="12"/>
  <c r="H52" i="1"/>
  <c r="F39" i="1" l="1"/>
  <c r="F52" i="1" s="1"/>
  <c r="G23" i="1" s="1"/>
  <c r="M9" i="13"/>
  <c r="AF342" i="13"/>
  <c r="Q284" i="13"/>
  <c r="V8" i="15"/>
  <c r="K98" i="14"/>
  <c r="K239" i="14"/>
  <c r="O112" i="16"/>
  <c r="V240" i="13"/>
  <c r="G239" i="14"/>
  <c r="I101" i="1" s="1"/>
  <c r="O189" i="14"/>
  <c r="I75" i="1"/>
  <c r="F50" i="1"/>
  <c r="F51" i="1"/>
  <c r="M112" i="16"/>
  <c r="Q103" i="16"/>
  <c r="O45" i="16"/>
  <c r="Q12" i="13"/>
  <c r="AF302" i="14"/>
  <c r="K112" i="16"/>
  <c r="K45" i="16"/>
  <c r="O240" i="13"/>
  <c r="G171" i="13"/>
  <c r="I90" i="1" s="1"/>
  <c r="V31" i="13"/>
  <c r="I112" i="16"/>
  <c r="G280" i="14"/>
  <c r="V189" i="14"/>
  <c r="G328" i="13"/>
  <c r="I113" i="1" s="1"/>
  <c r="Q61" i="13"/>
  <c r="I43" i="14"/>
  <c r="AF25" i="12"/>
  <c r="F40" i="1"/>
  <c r="F41" i="1"/>
  <c r="G203" i="13"/>
  <c r="O113" i="13"/>
  <c r="F47" i="1"/>
  <c r="F46" i="1"/>
  <c r="Q189" i="14"/>
  <c r="K171" i="13"/>
  <c r="O98" i="13"/>
  <c r="K240" i="13"/>
  <c r="I87" i="1"/>
  <c r="O71" i="16"/>
  <c r="K194" i="13"/>
  <c r="Q98" i="13"/>
  <c r="K293" i="14"/>
  <c r="K71" i="16"/>
  <c r="M11" i="16"/>
  <c r="AF129" i="16"/>
  <c r="G96" i="16"/>
  <c r="I72" i="1" s="1"/>
  <c r="M97" i="16"/>
  <c r="K61" i="13"/>
  <c r="O284" i="13"/>
  <c r="O194" i="13"/>
  <c r="G191" i="13"/>
  <c r="I91" i="1" s="1"/>
  <c r="M192" i="13"/>
  <c r="M191" i="13" s="1"/>
  <c r="I8" i="12"/>
  <c r="Q328" i="13"/>
  <c r="O203" i="13"/>
  <c r="M281" i="14"/>
  <c r="M280" i="14" s="1"/>
  <c r="I16" i="14"/>
  <c r="V96" i="16"/>
  <c r="K277" i="13"/>
  <c r="Q209" i="13"/>
  <c r="K252" i="14"/>
  <c r="I189" i="14"/>
  <c r="V16" i="14"/>
  <c r="Q93" i="13"/>
  <c r="G31" i="13"/>
  <c r="I79" i="1" s="1"/>
  <c r="I12" i="13"/>
  <c r="M203" i="14"/>
  <c r="G189" i="14"/>
  <c r="I98" i="1" s="1"/>
  <c r="O43" i="14"/>
  <c r="Q16" i="14"/>
  <c r="G127" i="15"/>
  <c r="I78" i="1" s="1"/>
  <c r="G8" i="15"/>
  <c r="I103" i="16"/>
  <c r="I42" i="16"/>
  <c r="K233" i="13"/>
  <c r="G113" i="13"/>
  <c r="G284" i="13"/>
  <c r="I111" i="1" s="1"/>
  <c r="Q8" i="13"/>
  <c r="O203" i="14"/>
  <c r="Q240" i="13"/>
  <c r="Q277" i="13"/>
  <c r="K273" i="13"/>
  <c r="Q203" i="13"/>
  <c r="V61" i="13"/>
  <c r="V46" i="13"/>
  <c r="V293" i="14"/>
  <c r="G252" i="14"/>
  <c r="I102" i="1" s="1"/>
  <c r="K203" i="14"/>
  <c r="K145" i="14"/>
  <c r="K43" i="14"/>
  <c r="O16" i="14"/>
  <c r="I109" i="15"/>
  <c r="Q104" i="15"/>
  <c r="F43" i="1"/>
  <c r="K284" i="13"/>
  <c r="I98" i="13"/>
  <c r="G277" i="13"/>
  <c r="I110" i="1" s="1"/>
  <c r="G233" i="13"/>
  <c r="I105" i="1" s="1"/>
  <c r="I61" i="13"/>
  <c r="I46" i="13"/>
  <c r="Q231" i="14"/>
  <c r="O145" i="14"/>
  <c r="Q71" i="14"/>
  <c r="G104" i="15"/>
  <c r="Q45" i="16"/>
  <c r="K8" i="16"/>
  <c r="G17" i="12"/>
  <c r="I328" i="13"/>
  <c r="O273" i="13"/>
  <c r="K8" i="12"/>
  <c r="G263" i="13"/>
  <c r="I108" i="1" s="1"/>
  <c r="Q233" i="13"/>
  <c r="I209" i="13"/>
  <c r="Q171" i="13"/>
  <c r="V328" i="13"/>
  <c r="I194" i="13"/>
  <c r="Q113" i="13"/>
  <c r="V98" i="13"/>
  <c r="V12" i="13"/>
  <c r="V263" i="14"/>
  <c r="I239" i="14"/>
  <c r="I203" i="14"/>
  <c r="I145" i="14"/>
  <c r="I98" i="14"/>
  <c r="Q127" i="15"/>
  <c r="I93" i="15"/>
  <c r="Q71" i="16"/>
  <c r="O31" i="13"/>
  <c r="K263" i="13"/>
  <c r="O8" i="12"/>
  <c r="G273" i="13"/>
  <c r="I109" i="1" s="1"/>
  <c r="Q263" i="13"/>
  <c r="Q127" i="13"/>
  <c r="O61" i="13"/>
  <c r="O46" i="13"/>
  <c r="I8" i="13"/>
  <c r="O293" i="14"/>
  <c r="Q263" i="14"/>
  <c r="Q252" i="14"/>
  <c r="I231" i="14"/>
  <c r="G203" i="14"/>
  <c r="I99" i="1" s="1"/>
  <c r="G145" i="14"/>
  <c r="I97" i="1" s="1"/>
  <c r="I71" i="14"/>
  <c r="G43" i="14"/>
  <c r="I93" i="1" s="1"/>
  <c r="K16" i="14"/>
  <c r="V8" i="14"/>
  <c r="I45" i="16"/>
  <c r="Q8" i="16"/>
  <c r="G16" i="14"/>
  <c r="O8" i="14"/>
  <c r="I104" i="15"/>
  <c r="Q8" i="15"/>
  <c r="V103" i="16"/>
  <c r="Q96" i="16"/>
  <c r="V42" i="16"/>
  <c r="K328" i="13"/>
  <c r="I277" i="13"/>
  <c r="I233" i="13"/>
  <c r="I203" i="13"/>
  <c r="I171" i="13"/>
  <c r="K98" i="13"/>
  <c r="Q31" i="13"/>
  <c r="K12" i="13"/>
  <c r="K263" i="14"/>
  <c r="V209" i="13"/>
  <c r="I113" i="13"/>
  <c r="V93" i="13"/>
  <c r="G61" i="13"/>
  <c r="I82" i="1" s="1"/>
  <c r="G46" i="13"/>
  <c r="I80" i="1" s="1"/>
  <c r="G293" i="14"/>
  <c r="V280" i="14"/>
  <c r="I263" i="14"/>
  <c r="O40" i="14"/>
  <c r="K8" i="14"/>
  <c r="I127" i="15"/>
  <c r="V109" i="15"/>
  <c r="O93" i="15"/>
  <c r="O96" i="16"/>
  <c r="I71" i="16"/>
  <c r="I263" i="13"/>
  <c r="V203" i="13"/>
  <c r="V194" i="13"/>
  <c r="V171" i="13"/>
  <c r="G98" i="13"/>
  <c r="I84" i="1" s="1"/>
  <c r="G12" i="13"/>
  <c r="I77" i="1" s="1"/>
  <c r="Q280" i="14"/>
  <c r="G263" i="14"/>
  <c r="I103" i="1" s="1"/>
  <c r="I252" i="14"/>
  <c r="V239" i="14"/>
  <c r="V98" i="14"/>
  <c r="V112" i="16"/>
  <c r="O103" i="16"/>
  <c r="I8" i="16"/>
  <c r="I284" i="13"/>
  <c r="O209" i="13"/>
  <c r="V113" i="13"/>
  <c r="O93" i="13"/>
  <c r="O280" i="14"/>
  <c r="V71" i="14"/>
  <c r="Q43" i="14"/>
  <c r="O109" i="15"/>
  <c r="Q112" i="16"/>
  <c r="K103" i="16"/>
  <c r="K96" i="16"/>
  <c r="V71" i="16"/>
  <c r="V45" i="16"/>
  <c r="K42" i="16"/>
  <c r="G8" i="13"/>
  <c r="G231" i="14"/>
  <c r="I100" i="1" s="1"/>
  <c r="V203" i="14"/>
  <c r="M189" i="14"/>
  <c r="V145" i="14"/>
  <c r="G71" i="14"/>
  <c r="O127" i="15"/>
  <c r="Q109" i="15"/>
  <c r="K104" i="15"/>
  <c r="O8" i="15"/>
  <c r="G112" i="16"/>
  <c r="I73" i="1" s="1"/>
  <c r="G71" i="16"/>
  <c r="G45" i="16"/>
  <c r="I71" i="1" s="1"/>
  <c r="K17" i="12"/>
  <c r="V8" i="12"/>
  <c r="V273" i="13"/>
  <c r="O263" i="13"/>
  <c r="G240" i="13"/>
  <c r="I106" i="1" s="1"/>
  <c r="Q194" i="13"/>
  <c r="G127" i="13"/>
  <c r="I88" i="1" s="1"/>
  <c r="K31" i="13"/>
  <c r="O252" i="14"/>
  <c r="Q239" i="14"/>
  <c r="V231" i="14"/>
  <c r="Q203" i="14"/>
  <c r="K189" i="14"/>
  <c r="Q145" i="14"/>
  <c r="Q98" i="14"/>
  <c r="V43" i="14"/>
  <c r="I8" i="14"/>
  <c r="K127" i="15"/>
  <c r="K8" i="15"/>
  <c r="O8" i="16"/>
  <c r="M96" i="16"/>
  <c r="M45" i="16"/>
  <c r="M8" i="16"/>
  <c r="M103" i="16"/>
  <c r="M42" i="16"/>
  <c r="G103" i="16"/>
  <c r="I86" i="1" s="1"/>
  <c r="M72" i="16"/>
  <c r="M71" i="16" s="1"/>
  <c r="M69" i="16"/>
  <c r="M68" i="16" s="1"/>
  <c r="M47" i="16"/>
  <c r="G42" i="16"/>
  <c r="I70" i="1" s="1"/>
  <c r="G8" i="16"/>
  <c r="AF138" i="15"/>
  <c r="M130" i="15"/>
  <c r="M127" i="15" s="1"/>
  <c r="M112" i="15"/>
  <c r="M109" i="15" s="1"/>
  <c r="M106" i="15"/>
  <c r="M104" i="15" s="1"/>
  <c r="M94" i="15"/>
  <c r="M93" i="15" s="1"/>
  <c r="M9" i="15"/>
  <c r="M8" i="15" s="1"/>
  <c r="M40" i="14"/>
  <c r="M145" i="14"/>
  <c r="M98" i="14"/>
  <c r="M16" i="14"/>
  <c r="M8" i="14"/>
  <c r="M296" i="14"/>
  <c r="M293" i="14" s="1"/>
  <c r="M264" i="14"/>
  <c r="M263" i="14" s="1"/>
  <c r="M254" i="14"/>
  <c r="M252" i="14" s="1"/>
  <c r="M242" i="14"/>
  <c r="M239" i="14" s="1"/>
  <c r="M233" i="14"/>
  <c r="M231" i="14" s="1"/>
  <c r="G98" i="14"/>
  <c r="I96" i="1" s="1"/>
  <c r="M74" i="14"/>
  <c r="M71" i="14" s="1"/>
  <c r="G40" i="14"/>
  <c r="I92" i="1" s="1"/>
  <c r="G8" i="14"/>
  <c r="M44" i="14"/>
  <c r="M43" i="14" s="1"/>
  <c r="M209" i="13"/>
  <c r="M194" i="13"/>
  <c r="M339" i="13"/>
  <c r="M338" i="13" s="1"/>
  <c r="M329" i="13"/>
  <c r="M328" i="13" s="1"/>
  <c r="M285" i="13"/>
  <c r="M284" i="13" s="1"/>
  <c r="M279" i="13"/>
  <c r="M277" i="13" s="1"/>
  <c r="M275" i="13"/>
  <c r="M273" i="13" s="1"/>
  <c r="M266" i="13"/>
  <c r="M263" i="13" s="1"/>
  <c r="M242" i="13"/>
  <c r="M240" i="13" s="1"/>
  <c r="M235" i="13"/>
  <c r="M233" i="13" s="1"/>
  <c r="M212" i="13"/>
  <c r="M204" i="13"/>
  <c r="M203" i="13" s="1"/>
  <c r="M196" i="13"/>
  <c r="M172" i="13"/>
  <c r="M171" i="13" s="1"/>
  <c r="V130" i="13"/>
  <c r="O130" i="13"/>
  <c r="K130" i="13"/>
  <c r="G130" i="13"/>
  <c r="I89" i="1" s="1"/>
  <c r="Q130" i="13"/>
  <c r="I130" i="13"/>
  <c r="M134" i="13"/>
  <c r="M130" i="13" s="1"/>
  <c r="M128" i="13"/>
  <c r="M127" i="13" s="1"/>
  <c r="M126" i="13"/>
  <c r="M125" i="13" s="1"/>
  <c r="M114" i="13"/>
  <c r="M113" i="13" s="1"/>
  <c r="M102" i="13"/>
  <c r="M98" i="13" s="1"/>
  <c r="M94" i="13"/>
  <c r="M93" i="13" s="1"/>
  <c r="M62" i="13"/>
  <c r="M61" i="13" s="1"/>
  <c r="M47" i="13"/>
  <c r="M46" i="13" s="1"/>
  <c r="M32" i="13"/>
  <c r="M31" i="13" s="1"/>
  <c r="M13" i="13"/>
  <c r="M12" i="13" s="1"/>
  <c r="M10" i="13"/>
  <c r="M8" i="13" s="1"/>
  <c r="M17" i="12"/>
  <c r="M8" i="12"/>
  <c r="G8" i="12"/>
  <c r="J28" i="1"/>
  <c r="J26" i="1"/>
  <c r="G38" i="1"/>
  <c r="F38" i="1"/>
  <c r="J23" i="1"/>
  <c r="J24" i="1"/>
  <c r="J25" i="1"/>
  <c r="J27" i="1"/>
  <c r="E24" i="1"/>
  <c r="G24" i="1"/>
  <c r="E26" i="1"/>
  <c r="G26" i="1"/>
  <c r="I74" i="1" l="1"/>
  <c r="G138" i="15"/>
  <c r="G302" i="14"/>
  <c r="I81" i="1"/>
  <c r="I112" i="1"/>
  <c r="I18" i="1" s="1"/>
  <c r="G129" i="16"/>
  <c r="I46" i="1"/>
  <c r="I47" i="1"/>
  <c r="I85" i="1"/>
  <c r="G50" i="1"/>
  <c r="I50" i="1" s="1"/>
  <c r="G51" i="1"/>
  <c r="I51" i="1" s="1"/>
  <c r="G40" i="1"/>
  <c r="I40" i="1" s="1"/>
  <c r="G41" i="1"/>
  <c r="G39" i="1"/>
  <c r="I76" i="1"/>
  <c r="G342" i="13"/>
  <c r="G49" i="1"/>
  <c r="I49" i="1" s="1"/>
  <c r="G48" i="1"/>
  <c r="I48" i="1" s="1"/>
  <c r="I115" i="1"/>
  <c r="I20" i="1" s="1"/>
  <c r="G47" i="1"/>
  <c r="G46" i="1"/>
  <c r="G44" i="1"/>
  <c r="I44" i="1" s="1"/>
  <c r="G43" i="1"/>
  <c r="I43" i="1" s="1"/>
  <c r="I114" i="1"/>
  <c r="I19" i="1" s="1"/>
  <c r="G25" i="12"/>
  <c r="I17" i="1"/>
  <c r="I95" i="1"/>
  <c r="I41" i="1"/>
  <c r="G52" i="1" l="1"/>
  <c r="G25" i="1" s="1"/>
  <c r="A27" i="1" s="1"/>
  <c r="I39" i="1"/>
  <c r="I52" i="1" s="1"/>
  <c r="I16" i="1"/>
  <c r="I21" i="1" s="1"/>
  <c r="I116" i="1"/>
  <c r="J115" i="1" l="1"/>
  <c r="J89" i="1"/>
  <c r="J105" i="1"/>
  <c r="J91" i="1"/>
  <c r="J94" i="1"/>
  <c r="J113" i="1"/>
  <c r="J73" i="1"/>
  <c r="J92" i="1"/>
  <c r="J90" i="1"/>
  <c r="J109" i="1"/>
  <c r="J71" i="1"/>
  <c r="J85" i="1"/>
  <c r="J74" i="1"/>
  <c r="J82" i="1"/>
  <c r="J84" i="1"/>
  <c r="J86" i="1"/>
  <c r="J97" i="1"/>
  <c r="J77" i="1"/>
  <c r="J81" i="1"/>
  <c r="J101" i="1"/>
  <c r="J83" i="1"/>
  <c r="J111" i="1"/>
  <c r="J104" i="1"/>
  <c r="J70" i="1"/>
  <c r="J107" i="1"/>
  <c r="J102" i="1"/>
  <c r="J103" i="1"/>
  <c r="J100" i="1"/>
  <c r="J99" i="1"/>
  <c r="J98" i="1"/>
  <c r="J95" i="1"/>
  <c r="J96" i="1"/>
  <c r="J72" i="1"/>
  <c r="J76" i="1"/>
  <c r="J88" i="1"/>
  <c r="J114" i="1"/>
  <c r="J78" i="1"/>
  <c r="J75" i="1"/>
  <c r="J112" i="1"/>
  <c r="J80" i="1"/>
  <c r="J108" i="1"/>
  <c r="J87" i="1"/>
  <c r="J93" i="1"/>
  <c r="J79" i="1"/>
  <c r="J110" i="1"/>
  <c r="J106" i="1"/>
  <c r="J48" i="1"/>
  <c r="J46" i="1"/>
  <c r="J44" i="1"/>
  <c r="J47" i="1"/>
  <c r="J40" i="1"/>
  <c r="J49" i="1"/>
  <c r="J43" i="1"/>
  <c r="J41" i="1"/>
  <c r="J39" i="1"/>
  <c r="J52" i="1" s="1"/>
  <c r="J51" i="1"/>
  <c r="J50" i="1"/>
  <c r="A28" i="1"/>
  <c r="G28" i="1"/>
  <c r="G27" i="1" s="1"/>
  <c r="G29" i="1" s="1"/>
  <c r="J11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Jetelina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Jetelina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Jetelina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Jetelina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Jetelina</author>
  </authors>
  <commentList>
    <comment ref="S6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<sst xmlns="http://schemas.openxmlformats.org/spreadsheetml/2006/main" count="6230" uniqueCount="1519">
  <si>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</si>
  <si>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</si>
  <si>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</si>
  <si>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</si>
  <si>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</si>
  <si>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</si>
  <si>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</si>
  <si>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</si>
  <si>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</si>
  <si>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</si>
  <si>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</si>
  <si>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</si>
  <si>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</si>
  <si>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</si>
  <si>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</si>
  <si>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</si>
  <si>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</si>
  <si>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</si>
  <si>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</si>
  <si>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</si>
  <si>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</si>
  <si>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</si>
  <si>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</si>
  <si>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</si>
  <si>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</si>
  <si>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</si>
  <si>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</si>
  <si>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</si>
  <si>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</si>
  <si>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</si>
  <si>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</si>
  <si>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</si>
  <si>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</si>
  <si>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</si>
  <si>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</si>
  <si>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</si>
  <si>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</si>
  <si>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</si>
  <si>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</si>
  <si>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</si>
  <si>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</si>
  <si>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</si>
  <si>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</si>
  <si>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245Z001A_VŘ</t>
  </si>
  <si>
    <t>Řešení havarijního stavu školní kuchyně</t>
  </si>
  <si>
    <t>Stavba</t>
  </si>
  <si>
    <t>Ostatní a vedlejší náklady</t>
  </si>
  <si>
    <t>ON/VN</t>
  </si>
  <si>
    <t>Stavební objekt</t>
  </si>
  <si>
    <t>D.1</t>
  </si>
  <si>
    <t>D.1.1.</t>
  </si>
  <si>
    <t>Architektonicko stavební řešení</t>
  </si>
  <si>
    <t>Provozní soubor</t>
  </si>
  <si>
    <t>D.1.4.1</t>
  </si>
  <si>
    <t>Zdravotně technické instalace</t>
  </si>
  <si>
    <t>D.1.4.1.</t>
  </si>
  <si>
    <t>D.1.4.2</t>
  </si>
  <si>
    <t>Vzduchotechnika</t>
  </si>
  <si>
    <t>1</t>
  </si>
  <si>
    <t>VZT a chlazení</t>
  </si>
  <si>
    <t>D.1.4.6</t>
  </si>
  <si>
    <t>Elektrotechnika a elektronické komunikace</t>
  </si>
  <si>
    <t>01</t>
  </si>
  <si>
    <t>Celkem za stavbu</t>
  </si>
  <si>
    <t>CZK</t>
  </si>
  <si>
    <t>#POPS</t>
  </si>
  <si>
    <t>Popis stavby: 245Z001A_VŘ - Řešení havarijního stavu školní kuchyně</t>
  </si>
  <si>
    <t>#POPO</t>
  </si>
  <si>
    <t>Popis objektu: D.1 - Řešení havarijního stavu školní kuchyně</t>
  </si>
  <si>
    <t>#POPR</t>
  </si>
  <si>
    <t>Popis rozpočtu: D.1.1. - Architektonicko stavební řešení</t>
  </si>
  <si>
    <t>Popis objektu: D.1.4.1 - Zdravotně technické instalace</t>
  </si>
  <si>
    <t>Popis rozpočtu: D.1.4.1. - Zdravotně technické instalace</t>
  </si>
  <si>
    <t>Popis objektu: D.1.4.2 - Vzduchotechnika</t>
  </si>
  <si>
    <t>Popis rozpočtu: 1 - VZT a chlazení</t>
  </si>
  <si>
    <t>Popis objektu: D.1.4.6 - Elektrotechnika a elektronické komunikace</t>
  </si>
  <si>
    <t>Popis rozpočtu: 01 - Elektrotechnika a elektronické komunikace</t>
  </si>
  <si>
    <t>Popis objektu: OVN - Ostatní a vedlejší náklady</t>
  </si>
  <si>
    <t>Popis rozpočtu: ON/VN - Ostatní a vedlejší náklady</t>
  </si>
  <si>
    <t>Rekapitulace dílů</t>
  </si>
  <si>
    <t>Typ dílu</t>
  </si>
  <si>
    <t>_2</t>
  </si>
  <si>
    <t>Stavební práce</t>
  </si>
  <si>
    <t>_3</t>
  </si>
  <si>
    <t>Materiály</t>
  </si>
  <si>
    <t>_4</t>
  </si>
  <si>
    <t>Dodávky zařízení (specifikace)</t>
  </si>
  <si>
    <t>_7</t>
  </si>
  <si>
    <t>Dodávka a montáž Stravovacího systému</t>
  </si>
  <si>
    <t>zařízení 1 - Větrání prostoru kuchyně</t>
  </si>
  <si>
    <t>2</t>
  </si>
  <si>
    <t>zařízení 2 - Větrání sociálního zázemí a šatny</t>
  </si>
  <si>
    <t>21</t>
  </si>
  <si>
    <t>Úprava podloží a základ.spáry</t>
  </si>
  <si>
    <t>3</t>
  </si>
  <si>
    <t>Svislé a kompletní konstrukce</t>
  </si>
  <si>
    <t>zařízení 3 - odvětrání výlevky</t>
  </si>
  <si>
    <t>34</t>
  </si>
  <si>
    <t>Stěny a příčky</t>
  </si>
  <si>
    <t>342</t>
  </si>
  <si>
    <t>Stěny a příčky montované lehké</t>
  </si>
  <si>
    <t>6</t>
  </si>
  <si>
    <t>Úpravy povrchu, podlahy</t>
  </si>
  <si>
    <t>61</t>
  </si>
  <si>
    <t>Úpravy povrchů vnitřní</t>
  </si>
  <si>
    <t>63</t>
  </si>
  <si>
    <t>Podlahy a podlahové konstrukce</t>
  </si>
  <si>
    <t>64</t>
  </si>
  <si>
    <t>Výplně otvorů</t>
  </si>
  <si>
    <t>9</t>
  </si>
  <si>
    <t>Ostatní konstrukce, bourání</t>
  </si>
  <si>
    <t>900</t>
  </si>
  <si>
    <t>HZS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</si>
  <si>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</si>
  <si>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</si>
  <si>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</si>
  <si>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</si>
  <si>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</si>
  <si>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</si>
  <si>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</si>
  <si>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</si>
  <si>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</si>
  <si>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</si>
  <si>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700</t>
  </si>
  <si>
    <t>HZS - hodinové zúčtovací sazby, zkoušky, revize</t>
  </si>
  <si>
    <t>700B</t>
  </si>
  <si>
    <t>Demontáže PSV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</si>
  <si>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</si>
  <si>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</si>
  <si>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</si>
  <si>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</si>
  <si>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</si>
  <si>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</si>
  <si>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</si>
  <si>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</si>
  <si>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</si>
  <si>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</si>
  <si>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</si>
  <si>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</si>
  <si>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726</t>
  </si>
  <si>
    <t>Předstěnové systémy</t>
  </si>
  <si>
    <t>733</t>
  </si>
  <si>
    <t>Rozvod potrubí</t>
  </si>
  <si>
    <t>734</t>
  </si>
  <si>
    <t>Armatury</t>
  </si>
  <si>
    <t>735</t>
  </si>
  <si>
    <t>Otopná tělesa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</si>
  <si>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</si>
  <si>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</si>
  <si>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</si>
  <si>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</si>
  <si>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</si>
  <si>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</si>
  <si>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</si>
  <si>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</si>
  <si>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</si>
  <si>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</si>
  <si>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</si>
  <si>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</si>
  <si>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</si>
  <si>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</si>
  <si>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799</t>
  </si>
  <si>
    <t>Ostatní</t>
  </si>
  <si>
    <t>M21</t>
  </si>
  <si>
    <t>Elektromontáže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</si>
  <si>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</si>
  <si>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</si>
  <si>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</si>
  <si>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</si>
  <si>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</si>
  <si>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</si>
  <si>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</si>
  <si>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</si>
  <si>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OVN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</si>
  <si>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</si>
  <si>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</si>
  <si>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</si>
  <si>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</si>
  <si>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</si>
  <si>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</si>
  <si>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</si>
  <si>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</si>
  <si>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</si>
  <si>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</si>
  <si>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</si>
  <si>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</si>
  <si>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</si>
  <si>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</si>
  <si>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</si>
  <si>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</si>
  <si>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</si>
  <si>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</si>
  <si>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</si>
  <si>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</si>
  <si>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</si>
  <si>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</si>
  <si>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</si>
  <si>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</si>
  <si>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</si>
  <si>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</si>
  <si>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</si>
  <si>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</si>
  <si>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</si>
  <si>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</si>
  <si>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24/ I</t>
  </si>
  <si>
    <t>Indiv</t>
  </si>
  <si>
    <t>VRN</t>
  </si>
  <si>
    <t>Běžná</t>
  </si>
  <si>
    <t>POL99_8</t>
  </si>
  <si>
    <t>Náklady dodavatele vyplývající z povinností dodavatele stanovených obchodními podmínkami před zahájením stavebních prací. Tato skupina zahrnuje zejména náklady na přípravné činnosti.</t>
  </si>
  <si>
    <t>POP</t>
  </si>
  <si>
    <t>005121 R</t>
  </si>
  <si>
    <t>Zařízení staveniště</t>
  </si>
  <si>
    <t>POL99_2</t>
  </si>
  <si>
    <t>Veškeré náklady spojené s vybudováním, provozem a odstraněním zařízení staveniště.</t>
  </si>
  <si>
    <t>005122 R</t>
  </si>
  <si>
    <t>Provozní vlivy</t>
  </si>
  <si>
    <t>POL99_0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</si>
  <si>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</si>
  <si>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005124010R</t>
  </si>
  <si>
    <t>Koordinační činnost</t>
  </si>
  <si>
    <t>Koordinace stavebních a technologických dodávek stavby.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</si>
  <si>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</si>
  <si>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</si>
  <si>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</si>
  <si>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</si>
  <si>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</si>
  <si>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</si>
  <si>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005231020R</t>
  </si>
  <si>
    <t>Individuální a komplexní vyzkoušení</t>
  </si>
  <si>
    <t>Náklady na individuální zkoušky dodaných a smontovaných technologických zařízení včetně komplexního vyzkoušení.</t>
  </si>
  <si>
    <t>SUM</t>
  </si>
  <si>
    <t>END</t>
  </si>
  <si>
    <t>Položkový soupis prací a dodávek</t>
  </si>
  <si>
    <t>216904391R00</t>
  </si>
  <si>
    <t>Očištění ploch tlak. vodou nebo stlač. vzduchem  ,  , příplatek za ruční dočištění ocelovými kartáči</t>
  </si>
  <si>
    <t>m2</t>
  </si>
  <si>
    <t>800-2</t>
  </si>
  <si>
    <t>Práce</t>
  </si>
  <si>
    <t>POL1_</t>
  </si>
  <si>
    <t>281606123R00</t>
  </si>
  <si>
    <t>Injektování zdiva proti vzlínající vlhkosti cihelného, tloušťky do 500 mm, beztlakovou krémovou injektáží</t>
  </si>
  <si>
    <t>m</t>
  </si>
  <si>
    <t>801-4</t>
  </si>
  <si>
    <t>Vyvrtání otvorů 10 ks/m, vyčištění vrtu od hrubých nečistot, zaplnění otvorů injektážní pastou. Aplikace tlakovou pistolí. Uzavření vyplněných otvorů těsnicí maltou.</t>
  </si>
  <si>
    <t>310239211RT2</t>
  </si>
  <si>
    <t>Zazdívka otvorů o ploše přes 1 m2 do 4 m2 ve zdivu nadzákladovém cihlami pálenými pro jakoukoliv maltu vápenocementovou</t>
  </si>
  <si>
    <t>m3</t>
  </si>
  <si>
    <t>včetně pomocného pracovního lešení</t>
  </si>
  <si>
    <t>SPI</t>
  </si>
  <si>
    <t>317234410R00</t>
  </si>
  <si>
    <t>Vyzdívka mezi nosníky cementovou</t>
  </si>
  <si>
    <t>jakýmikoliv cihlami pálenými na jakoukoliv maltu,</t>
  </si>
  <si>
    <t>317314160R00</t>
  </si>
  <si>
    <t>Podbetonování zhlaví nosníků zdivo šířky 600 mm</t>
  </si>
  <si>
    <t>kus</t>
  </si>
  <si>
    <t>betonem C 16/20. Tloušťka lože 50 mm, délka 200 mm.</t>
  </si>
  <si>
    <t>317941121R00</t>
  </si>
  <si>
    <t>Osazení ocelových válcovaných nosníků na zdivu bez dodávky materiálu, výšky do 120 mm</t>
  </si>
  <si>
    <t>t</t>
  </si>
  <si>
    <t>801-1</t>
  </si>
  <si>
    <t>profilu I, nebo IE, nebo U, nebo UE, nebo L</t>
  </si>
  <si>
    <t>317941123R00</t>
  </si>
  <si>
    <t>Osazení ocelových válcovaných nosníků na zdivu bez dodávky materiálu, výšky od 140 do 220 mm</t>
  </si>
  <si>
    <t>Oranžová</t>
  </si>
  <si>
    <t>346244315R00</t>
  </si>
  <si>
    <t>Obezdívka van a WC modulů z pórobetonu tloušťky 150 mm</t>
  </si>
  <si>
    <t>346244381R00</t>
  </si>
  <si>
    <t>Plentování ocelových nosníků jednostranné výšky do 200 mm</t>
  </si>
  <si>
    <t>jakýmikoliv cihlami,</t>
  </si>
  <si>
    <t>346481111RT2</t>
  </si>
  <si>
    <t>Plentování rýh, nosníků apod. pletivem ve stěnách nebo před stěnami, pletivem rabicovým</t>
  </si>
  <si>
    <t>plentování potrubí, válcovaných nosníků, výklenků nebo nik, jakéhokoliv tvaru, na jakoukoliv maltu, s potřebným vypnutím pletiva, přetažením a zakotvením drátů a provedení postřiku maltou,</t>
  </si>
  <si>
    <t>621481211RT6</t>
  </si>
  <si>
    <t>Vyztužení vnějších omítek podhledů sklotextilní síťovinou s dodávkou výztužné sítě a stěrkového tmelu</t>
  </si>
  <si>
    <t>133301600000R</t>
  </si>
  <si>
    <t>Tyč ocelová válcovaná za tepla průřez: rovnoramenné L; značka: S235JR (1.0038); a = 60 mm; b = 60 mm; t = 6,0 mm</t>
  </si>
  <si>
    <t>kg</t>
  </si>
  <si>
    <t>SPCM</t>
  </si>
  <si>
    <t>Specifikace</t>
  </si>
  <si>
    <t>POL3_</t>
  </si>
  <si>
    <t>13380530R</t>
  </si>
  <si>
    <t>Tyč ocelová válcovaná za tepla průřez: I; značka: S235JR (1.0038); h = 160 mm; b = 74 mm; s = 6,3 mm; t = 9,5 mm</t>
  </si>
  <si>
    <t>317121047RT2</t>
  </si>
  <si>
    <t>Překlady pórobetonové nenosné délky 1240 mm, šířky 100 mm, výšky 249 mm</t>
  </si>
  <si>
    <t>317121047RT3</t>
  </si>
  <si>
    <t>Překlady pórobetonové nenosné délky 1240 mm, šířky 125 mm, výšky 249 mm</t>
  </si>
  <si>
    <t>317121049RT2</t>
  </si>
  <si>
    <t>Překlady pórobetonové nenosné délky 2500 mm, šířky 100 mm, výšky 249 mm</t>
  </si>
  <si>
    <t>342255024R00</t>
  </si>
  <si>
    <t>Příčky z cihel a tvárnic nepálených příčky z příčkovek pórobetonových tloušťky 100 mm</t>
  </si>
  <si>
    <t>včetně pomocného lešení</t>
  </si>
  <si>
    <t>342255026R00</t>
  </si>
  <si>
    <t>Příčky z cihel a tvárnic nepálených příčky z příčkovek pórobetonových tloušťky 125 mm</t>
  </si>
  <si>
    <t>342668111R00</t>
  </si>
  <si>
    <t>Těsnění styku příčky se stávající stěnou PU pěnou</t>
  </si>
  <si>
    <t>342948111R00</t>
  </si>
  <si>
    <t>Kotvení příček ke konstrukci kotvami na hmoždinky</t>
  </si>
  <si>
    <t>Včetně dodávky kotev a spojovacího materiálu.</t>
  </si>
  <si>
    <t>Včetně dodávky kotev i spojovacího materiálu.</t>
  </si>
  <si>
    <t>349231811RT2</t>
  </si>
  <si>
    <t>Přizdívka ostění s ozubem  přes 80 do 150 mm</t>
  </si>
  <si>
    <t>ve vybouraných otvorech, s vysekáním kapes pro zavázání, z jakýchkoliv cihel, z pomocného pracovního lešení o výšce podlahy do 1900 mm a pro zatížení do 1,5 kPa,</t>
  </si>
  <si>
    <t>931971113R00</t>
  </si>
  <si>
    <t>Separace zdiva od podkladu těžkým asfaltovým pásem šířky do 300 mm</t>
  </si>
  <si>
    <t>342013223R00</t>
  </si>
  <si>
    <t>Příčky z desek sádrokartonových dvojité opláštění, jednoduchá konstrukce CW 75 tloušťka příčky 125 mm, desky impregnované, tloušťky12,5 mm, tloušťka izolace 80 mm, požární odolnost EI 60</t>
  </si>
  <si>
    <t>zřízení nosné konstrukce příčky, vložení tepelné izolace tl. do 5 cm, montáž desek, tmelení spár Q2 a úprava rohů. Včetně dodávek materiálu.</t>
  </si>
  <si>
    <t>342091211R00</t>
  </si>
  <si>
    <t>Úpravy, doplňkové práce a příplatky pro sádrokartonové a sádrovláknité příčky Úprava napojovací spáry SDK s jinou stavební konstrukcí akrylovým tmelem šířka spáry do 2 mm</t>
  </si>
  <si>
    <t>342091014R00</t>
  </si>
  <si>
    <t>Úpravy, doplňkové práce a příplatky pro sádrokartonové a sádrovláknité příčky příplatky za zřízení otvoru do 4 m2, OK 2x CW, 2x opláštění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</si>
  <si>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</si>
  <si>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</si>
  <si>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</si>
  <si>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>347016233R00</t>
  </si>
  <si>
    <t>Předstěny opláštěné sádrokartonovými deskami volně stojící, bez izolace 1x nosná ocelová konstrukce CW 100, dvojité opláštění, desky impregnované, tloušťky 12,5 mm, tloušťka stěny 125 mm, požární odolnost EI 45</t>
  </si>
  <si>
    <t>342263320V1</t>
  </si>
  <si>
    <t>Úprava sádrokartonové příčky pro skříněk, polic</t>
  </si>
  <si>
    <t>Vlastní</t>
  </si>
  <si>
    <t>601011141RT3</t>
  </si>
  <si>
    <t xml:space="preserve">Omítka stropů a podhledů z hotových směsí vrstva štuková, vápenná,  , tloušťka vrstvy 4 mm,  </t>
  </si>
  <si>
    <t>po jednotlivých vrstvách</t>
  </si>
  <si>
    <t>Včetně pomocného lešení.</t>
  </si>
  <si>
    <t>602011141RT3</t>
  </si>
  <si>
    <t xml:space="preserve">Omítka stěn z hotových směsí vrstva štuková, vápenná,  , tloušťka vrstvy 4 mm,  </t>
  </si>
  <si>
    <t>602016191R00</t>
  </si>
  <si>
    <t>Omítka stěn z hotových směsí Doplňkové práce pro omítky stěn z hotových směsí  penetrační nátěr stěn akrylátový</t>
  </si>
  <si>
    <t>601011199R00</t>
  </si>
  <si>
    <t>Penetrace velmi savých minerálních podkladů zpevňující (lehké betony a staré omítky), stropů</t>
  </si>
  <si>
    <t>602011199R00</t>
  </si>
  <si>
    <t>Penetrace velmi savých minerálních podkladů zpevňující (lehké betony a staré omítky), stěn</t>
  </si>
  <si>
    <t>611401111RT2</t>
  </si>
  <si>
    <t>Omítka malých ploch na stropech do 0,09 m2, vápennou štukovou omítkou</t>
  </si>
  <si>
    <t>jakoukoliv maltou, z pomocného pracovního lešení o výšce podlahy do 1900 mm a pro zatížení do 1,5 kPa,</t>
  </si>
  <si>
    <t>611481211RT6</t>
  </si>
  <si>
    <t>Vyztužení vnitřních omítek stropů sklotextilní síťovinou s dodávkou síťoviny a stěrkového tmelu</t>
  </si>
  <si>
    <t>s pomocným lešením o výšce podlahy do 1900 mm a pro zatížení do 1,5 kPa,</t>
  </si>
  <si>
    <t>612401291RT2</t>
  </si>
  <si>
    <t>Omítky malých ploch vnitřních stěn přes 0,09 do 0,25 m2, vápennou štukovou omítkou</t>
  </si>
  <si>
    <t>612401391RT2</t>
  </si>
  <si>
    <t>Omítky malých ploch vnitřních stěn přes 0,25 do 1 m2, vápennou štukovou omítkou</t>
  </si>
  <si>
    <t>612403393R00</t>
  </si>
  <si>
    <t>Hrubá výplň rýh ve stěnách, jakoukoliv maltou maltou ze suchých směsí  150 x 50 mm</t>
  </si>
  <si>
    <t>jakékoliv šířky rýhy,</t>
  </si>
  <si>
    <t>612409991RT2</t>
  </si>
  <si>
    <t>Začištění omítek kolem oken, dveří a obkladů apod. s použitím suché maltové směsi</t>
  </si>
  <si>
    <t>612425921R00</t>
  </si>
  <si>
    <t xml:space="preserve">Omítka vápenná vnitřního ostění omítkou hladkou </t>
  </si>
  <si>
    <t>okenního nebo dveřního, z pomocného pracovního lešení o výšce podlahy do 1900 mm a pro zatížení do 1,5 kPa,</t>
  </si>
  <si>
    <t>612425931RT2</t>
  </si>
  <si>
    <t>Omítka vápenná vnitřního ostění omítkou štukovou</t>
  </si>
  <si>
    <t>612434253RT1</t>
  </si>
  <si>
    <t xml:space="preserve">Omítkový sanační systém pro vnitřní zdivo sanační podhoz tl. 4 mm, sanační jádrová odvlhčovací omítka tl. 25 mm, sanační omítka štuková tl. 2,5 mm,  </t>
  </si>
  <si>
    <t>612474510R00</t>
  </si>
  <si>
    <t xml:space="preserve">Omítka vnitřní stěn ze suché směsi jednovrstvá filcovaná,  , vápenocementová, na pálené cihly a tvarovky,  </t>
  </si>
  <si>
    <t>kompletní souvrství</t>
  </si>
  <si>
    <t>612474611RT2</t>
  </si>
  <si>
    <t>Omítka stěn vnitřní, VPC jádro, vápen.štuk, ručně, na pálené cihly a tvarovky - nové zdivo</t>
  </si>
  <si>
    <t>612481211RT6</t>
  </si>
  <si>
    <t>Vyztužení povrchu vnitřních stěn sklotextilní síťovinou s dodávkou síťoviny a stěrkového tmelu</t>
  </si>
  <si>
    <t>Žlutá</t>
  </si>
  <si>
    <t>632451012R00</t>
  </si>
  <si>
    <t>Vyrovnávací potěr ze suché směsi v pásu tloušťky 30 mm</t>
  </si>
  <si>
    <t>411386611T00</t>
  </si>
  <si>
    <t>Zabetonování otvorů instal. 0,09 m2 ve stropech a klenbách, ze suchých směsí</t>
  </si>
  <si>
    <t>URS 24/I</t>
  </si>
  <si>
    <t>632421160RU3</t>
  </si>
  <si>
    <t>Potěr ze suchých směsí cementová rychle tvrdnoucí podlahová hmota vyztužená vláknem, tloušťky 50 mm, včetně penetrace</t>
  </si>
  <si>
    <t>s rozprostřením a uhlazením</t>
  </si>
  <si>
    <t>včetně penetrace podkladu.</t>
  </si>
  <si>
    <t>631319181SP</t>
  </si>
  <si>
    <t>Příplatek za lokální spádování kolem vpustí  1,5-2%</t>
  </si>
  <si>
    <t>642944121R00</t>
  </si>
  <si>
    <t>Osazování ocelových zárubní dodatečně plochy do 2,5 m2</t>
  </si>
  <si>
    <t>lisovaných nebo z úhelníků s vybetonováním prahu</t>
  </si>
  <si>
    <t>Včetně pomocného pracovního lešení o výšce podlahy do 1900 mm a pro zatížení do 1,5 kPa.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</si>
  <si>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</si>
  <si>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  plocha do 2,5 m2</t>
  </si>
  <si>
    <t>642953121R00</t>
  </si>
  <si>
    <t>Osazení dřevěných dveřních zárubní a rámů dodatečně bukových, leštěných, o ploše do 2,5 m2</t>
  </si>
  <si>
    <t>z pomocného pracovního lešení o výšce podlahy do 1900 mm a pro zatížení do 1,5 kPa,</t>
  </si>
  <si>
    <t>642953221R00</t>
  </si>
  <si>
    <t>Osazení dřevěných dveřních zárubní a rámů dodatečně bukových, leštěných, o ploše přes 2,5 m2</t>
  </si>
  <si>
    <t>5533301115R</t>
  </si>
  <si>
    <t>Zárubeň kovová - polodrážková (klasická); pro přesné zdění; H' = 1 970 mm; B' = 700 mm; t = 100 mm; počet křídel: 1; materiál těsnění: PVC; typ závěsů: stavitelné</t>
  </si>
  <si>
    <t>5533301235R</t>
  </si>
  <si>
    <t>Zárubeň kovová - polodrážková (klasická); pro přesné zdění; H' = 1 970 mm; B' = 900 mm; t = 125 mm; počet křídel: 1; materiál těsnění: PVC; typ závěsů: stavitelné</t>
  </si>
  <si>
    <t>5533301325R</t>
  </si>
  <si>
    <t>Zárubeň kovová - polodrážková (klasická); pro přesné zdění; H' = 1 970 mm; B' = 800 mm; t = 150 mm; počet křídel: 1; materiál těsnění: PVC; typ závěsů: stavitelné</t>
  </si>
  <si>
    <t>5533301335R</t>
  </si>
  <si>
    <t>Zárubeň kovová - polodrážková (klasická); pro přesné zdění; H' = 1 970 mm; B' = 900 mm; t = 150 mm; počet křídel: 1; materiál těsnění: PVC; typ závěsů: stavitelné</t>
  </si>
  <si>
    <t>611816010R</t>
  </si>
  <si>
    <t>Zárubeň dřevěná - rámová; H' = 1 970 mm; B' = 800 mm; počet křídel: 1; povrchová úprava: dýha</t>
  </si>
  <si>
    <t>611816025D</t>
  </si>
  <si>
    <t>Zárubeň rámová pro kývavé dveře, šířka 1450 mm dýha dub</t>
  </si>
  <si>
    <t>711140101R00</t>
  </si>
  <si>
    <t>Odstranění izolace proti vodě - pásy přitavením vodorovné, 1 vrstva</t>
  </si>
  <si>
    <t>800-711</t>
  </si>
  <si>
    <t>713102121R00</t>
  </si>
  <si>
    <t>Odstranění tepelné izolace z desek, lamel, rohoží, pásů a foukané izolace podlah, volně uložené, z minerálních desek, lamel, rohoží a pásů, tloušťky do 100 mm</t>
  </si>
  <si>
    <t>800-713</t>
  </si>
  <si>
    <t>764410880R00</t>
  </si>
  <si>
    <t>Demontáž oplechování parapetů rš od 400 do 600 mm</t>
  </si>
  <si>
    <t>800-764</t>
  </si>
  <si>
    <t>766411812R00</t>
  </si>
  <si>
    <t>Demontáž obložení stěn panely velikosti přes 1,5 m2</t>
  </si>
  <si>
    <t>800-766</t>
  </si>
  <si>
    <t>766411822R00</t>
  </si>
  <si>
    <t>Demontáž obložení stěn podkladových roštů</t>
  </si>
  <si>
    <t>766662811R00</t>
  </si>
  <si>
    <t>Demontáž dveřních křídel prahů dveří  jednokřídlových</t>
  </si>
  <si>
    <t>776401800R00</t>
  </si>
  <si>
    <t>Demontáž soklíků nebo lišt pryžových nebo PVC odstranění a uložení na hromady</t>
  </si>
  <si>
    <t>800-775</t>
  </si>
  <si>
    <t>776511810RT3</t>
  </si>
  <si>
    <t>Odstranění povlakových podlah z nášlapné plochy lepených, bez podložky, z ploch do 10 m2</t>
  </si>
  <si>
    <t>900-01</t>
  </si>
  <si>
    <t>Demontáž vnitřního kuchyňského vybavení</t>
  </si>
  <si>
    <t>soubor</t>
  </si>
  <si>
    <t>900-02</t>
  </si>
  <si>
    <t xml:space="preserve">Demontáž vnitřních AL rolet </t>
  </si>
  <si>
    <t>900-03</t>
  </si>
  <si>
    <t xml:space="preserve">Demontáž nerezového obložení výdejních pultů </t>
  </si>
  <si>
    <t>941955002R00</t>
  </si>
  <si>
    <t>Lešení lehké pracovní pomocné pomocné, o výšce lešeňové podlahy přes 1,2 do 1,9 m</t>
  </si>
  <si>
    <t>800-3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</si>
  <si>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</si>
  <si>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</si>
  <si>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952902110R00</t>
  </si>
  <si>
    <t>Čištění budov zametáním v místnostech, chodbách, na schodišti a na půdě</t>
  </si>
  <si>
    <t>113231218R00</t>
  </si>
  <si>
    <t>Bourání liniových odvodňovacích žabů zatížení B125, šířka žlabu 185 mm</t>
  </si>
  <si>
    <t>822-1</t>
  </si>
  <si>
    <t>včetně betonového lože</t>
  </si>
  <si>
    <t>962031113R00</t>
  </si>
  <si>
    <t>Bourání příček z cihel pálených plných, tloušťky 65 mm</t>
  </si>
  <si>
    <t>801-3</t>
  </si>
  <si>
    <t>nebo vybourání otvorů průřezové plochy přes 4 m2 v příčkách, včetně pomocného lešení o výšce podlahy do 1900 mm a pro zatížení do 1,5 kPa  (150 kg/m2),</t>
  </si>
  <si>
    <t>962031116R00</t>
  </si>
  <si>
    <t>Bourání příček z cihel pálených plných, tloušťky 140 mm</t>
  </si>
  <si>
    <t>962032231R00</t>
  </si>
  <si>
    <t>Bourání zdiva nadzákladového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</si>
  <si>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</si>
  <si>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962052211R00</t>
  </si>
  <si>
    <t>Bourání zdiva železobetonového nadzákladového</t>
  </si>
  <si>
    <t>nebo vybourání otvorů průřezové plochy přes 4 m2 ve zdivu železobetonovém, včetně pomocného lešení o výšce podlahy do 1900 mm a pro zatížení do 1,5 kPa  (150 kg/m2),</t>
  </si>
  <si>
    <t>965042141RT3</t>
  </si>
  <si>
    <t>Bourání podkladů pod dlažby nebo litých celistvých dlažeb a mazanin  betonových nebo z litého asfaltu, tloušťky do 100 mm, plochy přes 4 m2</t>
  </si>
  <si>
    <t>965081413R00</t>
  </si>
  <si>
    <t>Bourání podlah z xylolitu litého, bez podkladní mazaniny,  , plochy přes 1 m2</t>
  </si>
  <si>
    <t>bez podkladního lože, s jakoukoliv výplní spár</t>
  </si>
  <si>
    <t>965081713RT2</t>
  </si>
  <si>
    <t>Bourání podlah z keramických dlaždic, tloušťky do 10 mm, plochy přes 1 m2</t>
  </si>
  <si>
    <t>965081813RT2</t>
  </si>
  <si>
    <t>Bourání podlah z dlaždic teracových, tloušťky do 30 mm, plochy přes 1 m2</t>
  </si>
  <si>
    <t>965081702R00</t>
  </si>
  <si>
    <t>Bourání podlah Soklíků z dlažeb keramických tloušťky do 10 mm, výšky do 100 mm</t>
  </si>
  <si>
    <t>965081802R00</t>
  </si>
  <si>
    <t>Bourání podlah Soklíků z dlažeb keramických tloušťky nad 10 mm, výšky do 150 mm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</si>
  <si>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</si>
  <si>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</si>
  <si>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</si>
  <si>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968062455R00</t>
  </si>
  <si>
    <t>Vybourání dřevěných rámů dveřních zárubní, plochy do 2 m2</t>
  </si>
  <si>
    <t>včetně pomocného lešení o výšce podlahy do 1900 mm a pro zatížení do 1,5 kPa  (150 kg/m2),</t>
  </si>
  <si>
    <t>968062456R00</t>
  </si>
  <si>
    <t>Vybourání dřevěných rámů dveřních zárubní, plochy přes 2 m2</t>
  </si>
  <si>
    <t>968071112R00</t>
  </si>
  <si>
    <t>Vyvěšení nebo zavěšení kovových křídel oken, plochy do 1,5 m2</t>
  </si>
  <si>
    <t>s případným uložením a opětovným zavěšením po provedení stavebních změn,</t>
  </si>
  <si>
    <t>968072246R00</t>
  </si>
  <si>
    <t>Vybourání a vyjmutí kovových rámů a rolet rámů, včetně pomocného lešení o výšce podlahy do 1900 mm a pro zatížení do 1,5 kPa  (150 kg/m2) okenních jednoduchých, plochy do 4 m2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</si>
  <si>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</si>
  <si>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</si>
  <si>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968091001R00</t>
  </si>
  <si>
    <t>Vybourání vnitřních parapetů teracových, šířky do 30 cm, tloušťky 3 cm</t>
  </si>
  <si>
    <t>978011211R00</t>
  </si>
  <si>
    <t xml:space="preserve">Odstranění štukové vrstvy z omítek stropů vnitřních,  </t>
  </si>
  <si>
    <t>978013211R00</t>
  </si>
  <si>
    <t xml:space="preserve">Odstranění štukové vrstvy z omítek stěn vnitřních,  </t>
  </si>
  <si>
    <t>978021191R00</t>
  </si>
  <si>
    <t>Otlučení cementových omítek vnitřních stěn v rozsahu do 100 %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</si>
  <si>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</si>
  <si>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</si>
  <si>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</si>
  <si>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978059531R00</t>
  </si>
  <si>
    <t>Odsekání a odebrání obkladů stěn z obkládaček vnitřních z jakýchkoliv materiálů, plochy přes 2 m2</t>
  </si>
  <si>
    <t>967031132R00</t>
  </si>
  <si>
    <t>Přisekání rovných ostění ve zdivu cihelném na jakoukoliv maltu vápennou nebo vépenocementovou</t>
  </si>
  <si>
    <t>bez odstupu, po hrubém vybourání otvorů v jakémkoliv zdivu cihelném, včetně pomocného lešení o výšce podlahy do 1900 mm a pro zatížení do 1,5 kPa  (150 kg/m2),</t>
  </si>
  <si>
    <t>970031160R00</t>
  </si>
  <si>
    <t>Jádrové vrtání, kruhové prostupy v cihelném zdivu jádrové vrtání, do D 160 mm</t>
  </si>
  <si>
    <t>970033160R00</t>
  </si>
  <si>
    <t>Jádrové vrtání, kruhové prostupy v cihelném zdivu příplatek za jádrové vrtání ve H nad 1,5 m , do D 160 mm</t>
  </si>
  <si>
    <t>970034160R00</t>
  </si>
  <si>
    <t>Jádrové vrtání, kruhové prostupy v cihelném zdivu příplatek za jádrové vrtání vodorovně ve stěně, do D 160 mm</t>
  </si>
  <si>
    <t>970231150R00</t>
  </si>
  <si>
    <t>Řezání cihelného zdiva hloubka řezu 150 mm</t>
  </si>
  <si>
    <t>970231300R00</t>
  </si>
  <si>
    <t>Řezání cihelného zdiva hloubka řezu 300 mm</t>
  </si>
  <si>
    <t>970241100R00</t>
  </si>
  <si>
    <t>Řezání prostého betonu hloubka řezu 100 mm</t>
  </si>
  <si>
    <t>971033361R00</t>
  </si>
  <si>
    <t>Vybourání otvorů ve zdivu cihelném z jakýchkoliv cihel pálených  na jakoukoliv maltu vápenou nebo vápenocementovou, plochy do 0,09 m2, tloušťky do 600 mm</t>
  </si>
  <si>
    <t>základovém nebo nadzákladovém,</t>
  </si>
  <si>
    <t>Včetně pomocného lešení o výšce podlahy do 1900 mm a pro zatížení do 1,5 kPa  (150 kg/m2).</t>
  </si>
  <si>
    <t>971033631R00</t>
  </si>
  <si>
    <t>Vybourání otvorů ve zdivu cihelném z jakýchkoliv cihel pálených  na jakoukoliv maltu vápenou nebo vápenocementovou, plochy do 4 m2, tloušťky do 150 mm</t>
  </si>
  <si>
    <t>971033651R00</t>
  </si>
  <si>
    <t>Vybourání otvorů ve zdivu cihelném z jakýchkoliv cihel pálených  na jakoukoliv maltu vápenou nebo vápenocementovou, plochy do 4 m2, tloušťky do 600 mm</t>
  </si>
  <si>
    <t>974031666R00</t>
  </si>
  <si>
    <t>Vysekání rýh v jakémkoliv zdivu cihelném pro vtahování nosníků do zdí, před vybouráním otvorů  do hloubky 150 mm, při výšce nosníku do 250 mm</t>
  </si>
  <si>
    <t>974042547R00</t>
  </si>
  <si>
    <t>Vysekání rýh v betonové a jiné monolitické dlažbě do hloubky 70 mm, šířky do 300 mm</t>
  </si>
  <si>
    <t>s betonovým podkladem,</t>
  </si>
  <si>
    <t>999281145R00</t>
  </si>
  <si>
    <t>Přesun hmot pro opravy a údržbu objektů pro opravy a údržbu dosavadních objektů včetně vnějších plášťů  výšky do 6 m, nošením</t>
  </si>
  <si>
    <t>Přesun hmot</t>
  </si>
  <si>
    <t>POL7_</t>
  </si>
  <si>
    <t>oborů 801, 803, 811 a 812</t>
  </si>
  <si>
    <t>711212000RU1</t>
  </si>
  <si>
    <t>Izolace proti vodě nátěr podkladní pod hydroizolační stěrky</t>
  </si>
  <si>
    <t>711212002RT3</t>
  </si>
  <si>
    <t>Izolace proti vodě stěrka hydroizolační  proti zemní vlhkosti</t>
  </si>
  <si>
    <t>jednovrstvá</t>
  </si>
  <si>
    <t>711212601RT2</t>
  </si>
  <si>
    <t>Izolace proti vodě doplňky  těsnicí pás š.100 mm do spoje podlaha-stěna</t>
  </si>
  <si>
    <t>711212602RT2</t>
  </si>
  <si>
    <t>Izolace proti vodě doplňky  těsnicí roh do spoje podlaha stěna</t>
  </si>
  <si>
    <t>711212611RT2</t>
  </si>
  <si>
    <t>Izolace proti vodě doplňky  těsnicí pás šířky 100 mm do svislých koutů</t>
  </si>
  <si>
    <t>998711101R00</t>
  </si>
  <si>
    <t>Přesun hmot pro izolace proti vodě svisle do 6 m</t>
  </si>
  <si>
    <t>50 m vodorovně měřeno od těžiště půdorysné plochy skládky do těžiště půdorysné plochy objektu</t>
  </si>
  <si>
    <t>713121111RT1</t>
  </si>
  <si>
    <t>Montáž tepelné izolace podlah  jednovrstvá, bez dodávky materiálu</t>
  </si>
  <si>
    <t>713191100RT9</t>
  </si>
  <si>
    <t>Izolace tepelné běžných konstrukcí - doplňky položení separační fólie, včetně dodávky PE fólie</t>
  </si>
  <si>
    <t>28375705R</t>
  </si>
  <si>
    <t>Výrobek izolační pro budovy z pěnového polystyrenu (EPS) tvar: deska; OH = 25 kg/m3; lambda = 0,035 W/(m.K); pevnost v tlaku CS 150 kPa</t>
  </si>
  <si>
    <t>998713101R00</t>
  </si>
  <si>
    <t>Přesun hmot pro izolace tepelné v objektech výšky do 6 m</t>
  </si>
  <si>
    <t>50 m vodorovně</t>
  </si>
  <si>
    <t>766414133R00</t>
  </si>
  <si>
    <t>Montáž obložení stěn, sloupů a pilířů o ploše do 5 m2, panely obkladovými, dýhovanými , velikosti přes 1,5 m2</t>
  </si>
  <si>
    <t>Včetně našroubování soklu.</t>
  </si>
  <si>
    <t>766661112R00</t>
  </si>
  <si>
    <t>Montáž dveřních křídel kompletizovaných otevíravých ,  , do ocelové nebo fošnové zárubně, jednokřídlových, šířky do 800 mm</t>
  </si>
  <si>
    <t>766661122R00</t>
  </si>
  <si>
    <t>Montáž dveřních křídel kompletizovaných otevíravých ,  , do ocelové nebo fošnové zárubně, jednokřídlových, šířky přes 800 mm</t>
  </si>
  <si>
    <t>766662112R00</t>
  </si>
  <si>
    <t>Montáž dveřních křídel kompletizovaných otevíravých ,  , do zazděné rámové zárubně, jednokřídlových, šířky do 800 mm</t>
  </si>
  <si>
    <t>766665132R00</t>
  </si>
  <si>
    <t>Montáž dveřních křídel kompletizovaných kývavých,  , do zazděné rámové zárubně, dvoukřídlových, šířky do 1450 mm</t>
  </si>
  <si>
    <t>Včetně montáže okopného plechu, stavěče křídel a držadel kyvných dveří.</t>
  </si>
  <si>
    <t>766664912R00</t>
  </si>
  <si>
    <t>Oprava dveřních křídel doplňkové práce pro opravu dveřních křídel  vyřezání otvoru v dveřních křídlech pro zasklení nebo větrání, z tvrdého dřeva</t>
  </si>
  <si>
    <t>766670021R00</t>
  </si>
  <si>
    <t xml:space="preserve">Doplňky ke dveřním křídlům - montáž </t>
  </si>
  <si>
    <t>766414139</t>
  </si>
  <si>
    <t>Zakrácení a olištování dýhového obkladu</t>
  </si>
  <si>
    <t>766669921PR</t>
  </si>
  <si>
    <t>Příplatek ke dveřím - nerez větrací mřížka ve spodní části dveří</t>
  </si>
  <si>
    <t>766669922PR</t>
  </si>
  <si>
    <t>Příplatek ke dveřím - oboustr. nerezový plech výšky 150 mm</t>
  </si>
  <si>
    <t>54914582R</t>
  </si>
  <si>
    <t>kování stavební - prvek: dveřní kování se zajištěním; provedení Cr; pro dveře WC, koupelen</t>
  </si>
  <si>
    <t>54914591R</t>
  </si>
  <si>
    <t>kování stavební - prvek: kliky se štíty pro klíč; provedení Cr; pro dveře</t>
  </si>
  <si>
    <t>549146421R</t>
  </si>
  <si>
    <t>kování bezpečnostní klika - klika; povrch nerez-mat; bezpečnostní třída 3</t>
  </si>
  <si>
    <t>611601202R</t>
  </si>
  <si>
    <t>Dveře vnitřní jednostranně otevíravé; funkce: klasické; šířka = 700 mm; výška = 1 970 mm; počet křídel: 1; materiál rámu křídla: MDF; materiál výplně: voština; materiál pláště: MDF; povrchová úprava: CPL; struktura povrchu: oboustranně hladká; míra zasklení: plné křídlo; barva: dekor dle vzorníku</t>
  </si>
  <si>
    <t>61160423R</t>
  </si>
  <si>
    <t>Dveře vnitřní jednostranně otevíravé; funkce: klasické; šířka = 800 mm; výška = 1 970 mm; počet křídel: 1; materiál rámu křídla: MDF; materiál výplně: voština; materiál pláště: MDF; povrchová úprava: CPL; struktura povrchu: oboustranně hladká; míra zasklení: 1/3; barva: dekor dle vzorníku</t>
  </si>
  <si>
    <t>61160424R</t>
  </si>
  <si>
    <t>Dveře vnitřní jednostranně otevíravé; funkce: klasické; šířka = 900 mm; výška = 1 970 mm; počet křídel: 1; materiál rámu křídla: MDF; materiál výplně: voština; materiál pláště: MDF; povrchová úprava: CPL; struktura povrchu: oboustranně hladká; míra zasklení: 1/3; barva: dekor dle vzorníku</t>
  </si>
  <si>
    <t>611618103D</t>
  </si>
  <si>
    <t>Dveře vnitřní hladké 1/3 neprůhl.sklo 1-křídlé 800 x 1970 mm, dýha dub</t>
  </si>
  <si>
    <t>611618106K</t>
  </si>
  <si>
    <t>Dveře vnitřní hladké 1/3 sklo,  2-křídlé, kývavé 1450 x 1970 mm dýha dub, 2x stavěč dv.křídla, 4x nerezové madlo dl. 1,0m</t>
  </si>
  <si>
    <t>998766101R00</t>
  </si>
  <si>
    <t>Přesun hmot pro konstrukce truhlářské v objektech výšky do 6 m</t>
  </si>
  <si>
    <t>767649193R00</t>
  </si>
  <si>
    <t>Montáž dveří montáž doplňků dveří stavěče křídel</t>
  </si>
  <si>
    <t>800-767</t>
  </si>
  <si>
    <t>767649194R00</t>
  </si>
  <si>
    <t>Montáž dveří montáž doplňků dveří madla</t>
  </si>
  <si>
    <t>767896120R00</t>
  </si>
  <si>
    <t>Montáž ostatních kovových doplňků staveb okopových plechů výšky do 50 cm</t>
  </si>
  <si>
    <t>767130064RMI</t>
  </si>
  <si>
    <t>Podhled kazetový, závěs, desky pro polozapuštěnou hranu 60 x 60 cm, rastr do vlhkého prostředí, desky omyvatelné</t>
  </si>
  <si>
    <t>Agregovaná položka</t>
  </si>
  <si>
    <t>POL2_</t>
  </si>
  <si>
    <t>998767201R00</t>
  </si>
  <si>
    <t>Přesun hmot pro kovové stavební doplňk. konstrukce v objektech výšky do 6 m</t>
  </si>
  <si>
    <t>771101101R00</t>
  </si>
  <si>
    <t xml:space="preserve">Příprava podkladu pod dlažby vysávání podkladů pod keramickou dlažbu průmyslovým vysavačem </t>
  </si>
  <si>
    <t>800-771</t>
  </si>
  <si>
    <t>771101210RT1</t>
  </si>
  <si>
    <t>Příprava podkladu pod dlažby penetrace podkladu pod dlažby</t>
  </si>
  <si>
    <t>771101310R00</t>
  </si>
  <si>
    <t>Příprava podkladu pod dlažby vyčištění keramické dlažby</t>
  </si>
  <si>
    <t>771475014R00</t>
  </si>
  <si>
    <t>Montáž soklíků z dlaždic keramických výšky 100 mm, soklíků vodorovných, kladených do flexibilního tmele</t>
  </si>
  <si>
    <t>771575109RT0</t>
  </si>
  <si>
    <t>Montáž podlah vnitřních z dlaždic keramických 300 x 200 mm, režných nebo glazovaných, hladkých, kladených do flexibilního tmele</t>
  </si>
  <si>
    <t>771576109RT1</t>
  </si>
  <si>
    <t>Montáž podlah vnitřních z dlaždic keramických 300 x 300 mm, režných nebo glazovaných, hladkých, kladených do epoxidového tmele</t>
  </si>
  <si>
    <t>771577133RS7</t>
  </si>
  <si>
    <t>Montáž podlah vnitřních z dlaždic keramických Hrany schodů, dilatační, koutové, ukončovací a přechodové profily profily přechodové nerez, dekorativní spojení dvou podlah stejné výšky, uložení do tmele, výška profilu 7 mm, šířka profilu 26 mm</t>
  </si>
  <si>
    <t>771578011R00</t>
  </si>
  <si>
    <t>Montáž podlah vnitřních z dlaždic keramických Zvláštní úpravy spár spára podlaha-stěna silikonem</t>
  </si>
  <si>
    <t>vč. dodávky a montáže silikonu.</t>
  </si>
  <si>
    <t>771578011RT5</t>
  </si>
  <si>
    <t>771579791R00</t>
  </si>
  <si>
    <t>Montáž podlah vnitřních z dlaždic keramických Příplatky k položkám montáže podlah keramických příplatek za plochu podlah keramických do 5 m2 jednotlivě</t>
  </si>
  <si>
    <t>771270011RAC</t>
  </si>
  <si>
    <t>Obklad schodišťových stupňů včetně soklíku do tmele, Dlažba keramická typ: schodovka; bez glazury (UGL); tl. = 9,0 mm; a = 298 mm; b = 298 mm; nasákavost = 0,5 %; protiskluznost: R10; povrch: hladký, ...</t>
  </si>
  <si>
    <t>AP-PSV</t>
  </si>
  <si>
    <t>z dlaždic keramických včetně soklíku výšky 20 cm.</t>
  </si>
  <si>
    <t>597642032R</t>
  </si>
  <si>
    <t>Dlažba keramická bez glazury (UGL); tl. = 9,0 mm; a = 298 mm; b = 298 mm; nasákavost = 0,5 %; protiskluznost: R11; povrch: reliéfní, matný; barva: černá</t>
  </si>
  <si>
    <t>59764210R</t>
  </si>
  <si>
    <t>Dlažba keramická bez glazury (UGL); tl. = 9,0 mm; a = 298 mm; b = 298 mm; nasákavost = 0,5 %; protiskluznost: R10; povrch: hladký, matný, protiskluzová úprava; barva: šedá</t>
  </si>
  <si>
    <t>597642410R</t>
  </si>
  <si>
    <t>dlažba keramická sokl; š = 80 mm; l = 300 mm; h = 9,0 mm; povrch matný; pro interiér i exteriér</t>
  </si>
  <si>
    <t>998771101R00</t>
  </si>
  <si>
    <t>Přesun hmot pro podlahy z dlaždic v objektech výšky do 6 m</t>
  </si>
  <si>
    <t>776520110RAE</t>
  </si>
  <si>
    <t>Podlahy povlakové z PVC podlahovina heterogenní, akustická, oblast použití 34-42, tl. 3,3 mm, z pásů, včetně soklíku, včetně vyrovnání podkladu samonivelační stěrkou</t>
  </si>
  <si>
    <t>lepení a dodávka podlahoviny z PVC, bez podkladu. Svaření podlahoviny. Dodávka a lepení podlahových soklíků z měkčeného PVC. Pastování a vyleštění podlah.</t>
  </si>
  <si>
    <t>Modrá</t>
  </si>
  <si>
    <t>781101210R00</t>
  </si>
  <si>
    <t>Příprava podkladu pod obklady penetrace podkladu pod obklady</t>
  </si>
  <si>
    <t>včetně dodávky materiálu.</t>
  </si>
  <si>
    <t>781475114RT1</t>
  </si>
  <si>
    <t>Montáž obkladů vnitřních z dlaždic keramických 200 x 200 mm,  , kladených do flexibilního tmele</t>
  </si>
  <si>
    <t>781497111RS2</t>
  </si>
  <si>
    <t xml:space="preserve">Lišty k obkladům profil ukončovací leštěný hliník, uložení do tmele, výška profilu 8 mm,  </t>
  </si>
  <si>
    <t>781497121RS2</t>
  </si>
  <si>
    <t xml:space="preserve">Lišty k obkladům profil rohový eloxovaný hliník, uložení do tmele,  , výška profilu 8 mm,  </t>
  </si>
  <si>
    <t>597813604R</t>
  </si>
  <si>
    <t>Obklad keramický typ: běžný; s glazurou (GL); tl. = 6,5 mm; a = 198 mm; b = 198 mm; povrch: hladký, matný; barva: světle béžová</t>
  </si>
  <si>
    <t>998781101R00</t>
  </si>
  <si>
    <t>Přesun hmot pro obklady keramické v objektech výšky do 6 m</t>
  </si>
  <si>
    <t>783220010RAB</t>
  </si>
  <si>
    <t>Nátěry kovových doplňkových konstrukcí syntetické základní a dvojnásobný krycí</t>
  </si>
  <si>
    <t>783220010RAC</t>
  </si>
  <si>
    <t>Nátěry kovových doplňkových konstrukcí syntetické dvojnásobý krycí s emailováním</t>
  </si>
  <si>
    <t>RTS 23/ II</t>
  </si>
  <si>
    <t>767200001N</t>
  </si>
  <si>
    <t>Stávající zábradlí schodištové - nátěr dvojnásobný</t>
  </si>
  <si>
    <t>Kalkul</t>
  </si>
  <si>
    <t>784111101R00</t>
  </si>
  <si>
    <t>Příprava povrchu Penetrace (napouštění) podkladu disperzní, jednonásobná</t>
  </si>
  <si>
    <t>800-784</t>
  </si>
  <si>
    <t>784111701R00</t>
  </si>
  <si>
    <t>784181201R00</t>
  </si>
  <si>
    <t>Příprava povrchu Penetrace (napouštění) podkladu silikát, jednonásobná</t>
  </si>
  <si>
    <t>784182211R00</t>
  </si>
  <si>
    <t>Malby vápenné se začištěním  , bílé, dvojnásobné</t>
  </si>
  <si>
    <t>784115512R00</t>
  </si>
  <si>
    <t>Malby z malířských směsí protiplísňové,  , bílé, dvojnásobné</t>
  </si>
  <si>
    <t>784115712R00</t>
  </si>
  <si>
    <t>Malby z malířských směsí omyvatelných, pro sádrokarton,  , bílé, dvojnásobné</t>
  </si>
  <si>
    <t>725299101R00</t>
  </si>
  <si>
    <t>Montáž koupelnových doplňků mýdelníků, držáků apod.</t>
  </si>
  <si>
    <t>800-721</t>
  </si>
  <si>
    <t>781497121RS1</t>
  </si>
  <si>
    <t xml:space="preserve">Lišty k obkladům profil rohový eloxovaný hliník, uložení do tmele,  , výška profilu 6 mm,  </t>
  </si>
  <si>
    <t>787911111R00</t>
  </si>
  <si>
    <t>Montáž zrcadla na stěnu, lepidlem, plochy do 2 m2</t>
  </si>
  <si>
    <t>800-787</t>
  </si>
  <si>
    <t>včetně dodávky lepidla.</t>
  </si>
  <si>
    <t>767133221P01</t>
  </si>
  <si>
    <t>Vnitřní parapet kuchyně - nerezový plech, hl. 1080mm, D+M</t>
  </si>
  <si>
    <t>786611132D01</t>
  </si>
  <si>
    <t>Vnitřní hliníková roleta vč. vodících profilů, rozměr 1080 x 1070 mm, D+M</t>
  </si>
  <si>
    <t>786611143D02</t>
  </si>
  <si>
    <t>Vnitřní hliníková roleta vč. vodících profilů, rozměr 1500 x 1070 mm, D+M</t>
  </si>
  <si>
    <t>61140757S</t>
  </si>
  <si>
    <t>Síť proti hmyzu na okno, vč. rámu, D+M</t>
  </si>
  <si>
    <t>766810010LAE</t>
  </si>
  <si>
    <t>Sestava kuchyňské linky - dodávka a montáž, linka 240 cm</t>
  </si>
  <si>
    <t>- spodní skříňky-odstín červená keramika</t>
  </si>
  <si>
    <t>- horní skříňky-odstín bílá</t>
  </si>
  <si>
    <t>- pracovní deska-postforming, dekor imitace betonu/kamene</t>
  </si>
  <si>
    <t>- zástěna nad pracovní deskou, dekor imitace betonu/kamene</t>
  </si>
  <si>
    <t>- police vsazená do nikyve stěně-tuplovaná, odstín červená keramika</t>
  </si>
  <si>
    <t>- kování s tlumením</t>
  </si>
  <si>
    <t>- zásuvky s plnovýsuvem</t>
  </si>
  <si>
    <t>- spodní skříňky-profilové úchyty nerez</t>
  </si>
  <si>
    <t>- horní skříňky-otevírání přesahem desky (bez úchytek)</t>
  </si>
  <si>
    <t>- vestavná nízká lednice</t>
  </si>
  <si>
    <t>- nerez dřez s odkapávací plochou</t>
  </si>
  <si>
    <t>766820010RST</t>
  </si>
  <si>
    <t>Jídelní stůl se židlemi</t>
  </si>
  <si>
    <t>komplet</t>
  </si>
  <si>
    <t>Jídelní stůl:</t>
  </si>
  <si>
    <t>- rozmery stolové desky 1200 x 800 mm</t>
  </si>
  <si>
    <t>- deska dekor dub</t>
  </si>
  <si>
    <t>- podnož černá</t>
  </si>
  <si>
    <t>Jídelní židle:</t>
  </si>
  <si>
    <t>- 5 ks</t>
  </si>
  <si>
    <t>- kovová podnož černá</t>
  </si>
  <si>
    <t>- sedák a opěrák tvarová buková překližká s dubovou dýhou.</t>
  </si>
  <si>
    <t>766825111AP0</t>
  </si>
  <si>
    <t>větratelná, uzamykatelná</t>
  </si>
  <si>
    <t>766825111AP1</t>
  </si>
  <si>
    <t>Lavice, hl. 400 mm, dl.. 1000 mm, lamino, dekor dub, D+M</t>
  </si>
  <si>
    <t>55149005R</t>
  </si>
  <si>
    <t>držák toaletního papíru nerez</t>
  </si>
  <si>
    <t>55149011R</t>
  </si>
  <si>
    <t>zásobník na papírové ručníky; nerez</t>
  </si>
  <si>
    <t>55149021R</t>
  </si>
  <si>
    <t>dávkovač tekutého mýdla nerez; obsah 1,25 l</t>
  </si>
  <si>
    <t>55149032R</t>
  </si>
  <si>
    <t>koš odpadkový nerez; obsah 20,0 l</t>
  </si>
  <si>
    <t>55149050R</t>
  </si>
  <si>
    <t>WC kartáč nerez; držák univerzální</t>
  </si>
  <si>
    <t>5514907001</t>
  </si>
  <si>
    <t>Dvojháček na oděv, chrom</t>
  </si>
  <si>
    <t>60780036P</t>
  </si>
  <si>
    <t>Polička na úklidové a čistící prostředky, DTD lamino bílé, délky 1100x300mm, vč. kotvících prvků</t>
  </si>
  <si>
    <t>63465124R</t>
  </si>
  <si>
    <t>sklo plavené zrcadlo; čiré; š = 1 600 mm; l = 2000,0 mm; tl = 4,0 mm</t>
  </si>
  <si>
    <t>97004979210002</t>
  </si>
  <si>
    <t>Vnitřní informační značení v dotčeném prostoru stavby, provedení hliník; vč. grafického návrhu; D+M, značení účelu místností (kuchyň, šatna, hrubá příprava zeleniny), značení únikových východů, HUP...</t>
  </si>
  <si>
    <t>998766201R00</t>
  </si>
  <si>
    <t>979094211R00</t>
  </si>
  <si>
    <t>Nakládání nebo překládání vybourané suti</t>
  </si>
  <si>
    <t>Přesun suti</t>
  </si>
  <si>
    <t>POL8_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</si>
  <si>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</si>
  <si>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</si>
  <si>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</si>
  <si>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</si>
  <si>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</si>
  <si>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</si>
  <si>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</si>
  <si>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</si>
  <si>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979990107R00</t>
  </si>
  <si>
    <t>Poplatek za uložení, směs betonu, cihel a dřeva,  , skupina 17 09 04 z Katalogu odpadů</t>
  </si>
  <si>
    <t>kategorie 17 09 04 smíšené stavební a demoliční odpady</t>
  </si>
  <si>
    <t>979093111R00</t>
  </si>
  <si>
    <t>Uložení suti na skládku bez zhutnění</t>
  </si>
  <si>
    <t>800-6</t>
  </si>
  <si>
    <t>s hrubým urovnáním,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</si>
  <si>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</si>
  <si>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</si>
  <si>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</si>
  <si>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Včetně:</t>
  </si>
  <si>
    <t>PRO</t>
  </si>
  <si>
    <t>612403399RT2</t>
  </si>
  <si>
    <t>Hrubá výplň rýh ve stěnách, jakoukoliv maltou maltou ze suchých směsí  jakékoliv šířky</t>
  </si>
  <si>
    <t>910      T01</t>
  </si>
  <si>
    <t>Hzs-nezměřitelné stavební práce a přípomoci</t>
  </si>
  <si>
    <t>h</t>
  </si>
  <si>
    <t>970051018R00</t>
  </si>
  <si>
    <t>Jádrové vrtání, kruhové prostupy v železobetonu jádrové vrtání , d 14-18 mm</t>
  </si>
  <si>
    <t>970051030R00</t>
  </si>
  <si>
    <t>Jádrové vrtání, kruhové prostupy v železobetonu jádrové vrtání , d 30 mm</t>
  </si>
  <si>
    <t>970051080R00</t>
  </si>
  <si>
    <t>Jádrové vrtání, kruhové prostupy v železobetonu jádrové vrtání , do D 80 mm</t>
  </si>
  <si>
    <t>970051130R00</t>
  </si>
  <si>
    <t>Jádrové vrtání, kruhové prostupy v železobetonu jádrové vrtání , do D 130 mm</t>
  </si>
  <si>
    <t>970056018R00</t>
  </si>
  <si>
    <t>Jádrové vrtání, kruhové prostupy v železobetonu příplatek za jádrové vrtání do stropu, d 14-18 mm</t>
  </si>
  <si>
    <t>970056030R00</t>
  </si>
  <si>
    <t>Jádrové vrtání, kruhové prostupy v železobetonu příplatek za jádrové vrtání do stropu, d 30 mm</t>
  </si>
  <si>
    <t>970056080R00</t>
  </si>
  <si>
    <t>Jádrové vrtání, kruhové prostupy v železobetonu příplatek za jádrové vrtání do stropu, do D 80 mm</t>
  </si>
  <si>
    <t>970056130R00</t>
  </si>
  <si>
    <t>Jádrové vrtání, kruhové prostupy v železobetonu příplatek za jádrové vrtání do stropu, do D 130 mm</t>
  </si>
  <si>
    <t>970057018R00</t>
  </si>
  <si>
    <t>Jádrové vrtání, kruhové prostupy v železobetonu příplatek za časté přemístění stroje jádrového vrtání, d 14-18 mm</t>
  </si>
  <si>
    <t>970057030R00</t>
  </si>
  <si>
    <t>Jádrové vrtání, kruhové prostupy v železobetonu příplatek za časté přemístění stroje jádrového vrtání, d 30 mm</t>
  </si>
  <si>
    <t>970057080R00</t>
  </si>
  <si>
    <t>Jádrové vrtání, kruhové prostupy v železobetonu příplatek za časté přemístění stroje jádrového vrtání, do D 80 mm</t>
  </si>
  <si>
    <t>970057130R00</t>
  </si>
  <si>
    <t>Jádrové vrtání, kruhové prostupy v železobetonu příplatek za časté přemístění stroje jádrového vrtání, do D 130 mm</t>
  </si>
  <si>
    <t>974031144R00</t>
  </si>
  <si>
    <t>Vysekání rýh v jakémkoliv zdivu cihelném v ploše  do hloubky 70 mm, šířky do 150 mm</t>
  </si>
  <si>
    <t>974031153R00</t>
  </si>
  <si>
    <t>Vysekání rýh v jakémkoliv zdivu cihelném v ploše  do hloubky 100 mm, šířky do 100 mm</t>
  </si>
  <si>
    <t>R1</t>
  </si>
  <si>
    <t>Stavební přípomoci - sekání ost. drážek a prostupů</t>
  </si>
  <si>
    <t>hod</t>
  </si>
  <si>
    <t>979100014RA0</t>
  </si>
  <si>
    <t>Odvozy suti a vybouraných hmot vodorovný přesun na skládku do 15 km, vnitrostaveništně 25 m, svislá doprava výtahem z 2.NP</t>
  </si>
  <si>
    <t>AP-HSV</t>
  </si>
  <si>
    <t>979990101R00</t>
  </si>
  <si>
    <t>Poplatek za uložení, směsi betonu a cihel,  , skupina 17 01 01 a 17 01 02 z Katalogu odpadů</t>
  </si>
  <si>
    <t>R2</t>
  </si>
  <si>
    <t>Topná zkouška - napuštění, odvzdušnění, dilatační zk., vyregulování</t>
  </si>
  <si>
    <t>R3</t>
  </si>
  <si>
    <t>Revize</t>
  </si>
  <si>
    <t>721171803R00</t>
  </si>
  <si>
    <t>Demontáž potrubí z novodurových trub do D 75 mm</t>
  </si>
  <si>
    <t>odpadního nebo připojovacího,</t>
  </si>
  <si>
    <t>721171808R00</t>
  </si>
  <si>
    <t>Demontáž potrubí z novodurových trub přes D 75 mm do D 114 mm</t>
  </si>
  <si>
    <t>721290821R00</t>
  </si>
  <si>
    <t>Vnitrostaveništní přemístění vybouraných hmot svislý , v objektech výšky do 6m</t>
  </si>
  <si>
    <t>vodorovně do 100 m</t>
  </si>
  <si>
    <t>722170801R00</t>
  </si>
  <si>
    <t>Demontáž potrubí z trubek z PH tlakových do D 32 mm</t>
  </si>
  <si>
    <t>722181812R00</t>
  </si>
  <si>
    <t>Demontáž plstěných pásů z trub do D 50</t>
  </si>
  <si>
    <t>722290821R00</t>
  </si>
  <si>
    <t>Vnitrostaveništní přemístění vybouraných hmot svislé, v objektech výšky do 6m</t>
  </si>
  <si>
    <t>vodorovně do 100 m,</t>
  </si>
  <si>
    <t>725110811R00</t>
  </si>
  <si>
    <t>Demontáž klozetů splachovacích</t>
  </si>
  <si>
    <t>725210821R00</t>
  </si>
  <si>
    <t>Demontáž umyvadel umyvadel bez výtokových armatur</t>
  </si>
  <si>
    <t>725330820R00</t>
  </si>
  <si>
    <t>Demontáž výlevek diturvitových</t>
  </si>
  <si>
    <t>bez výtokových armatur a bez nádrže a splachovacího potrubí,</t>
  </si>
  <si>
    <t>725590811R00</t>
  </si>
  <si>
    <t>Vnitrostaveništní  přemístění vybouraných hmot svislé, v objektech výšky do 6m</t>
  </si>
  <si>
    <t>725820801R00</t>
  </si>
  <si>
    <t>Demontáž baterií nástěnných do G 3/4"</t>
  </si>
  <si>
    <t>733110806R00</t>
  </si>
  <si>
    <t>Demontáž potrubí z ocelových trubek závitových přes 15 do DN 32</t>
  </si>
  <si>
    <t>800-731</t>
  </si>
  <si>
    <t>733890801R00</t>
  </si>
  <si>
    <t>Vnitrostaveništní přemístění demontovaných hmot rozvodů potrubí vodorovně do 100 m  z objektů výšky do 6 m</t>
  </si>
  <si>
    <t>735291800R00</t>
  </si>
  <si>
    <t>Demontáž konzol nebo držáků otopných těles, registrů, konvektorů do odpadu</t>
  </si>
  <si>
    <t>otopných těles, registrů, konvektorů do odpadu</t>
  </si>
  <si>
    <t>735494811R00</t>
  </si>
  <si>
    <t>Vypuštění vody z otopných soustav bez kotlů, ohříváků, zásobníků a nádrží</t>
  </si>
  <si>
    <t>( bez kotlů, ohříváků, zásobníků a nádrží )</t>
  </si>
  <si>
    <t>735890801R00</t>
  </si>
  <si>
    <t>Vnitrostaveništní přemístění demontovaných hmot  otopných těles vodorovně 100 m  z objektů výšky do 6 m</t>
  </si>
  <si>
    <t>735131810RO0</t>
  </si>
  <si>
    <t>Demontáž otopných těles hliníkových článkových</t>
  </si>
  <si>
    <t>979981101R00</t>
  </si>
  <si>
    <t>Odvoz a likvidace suti bez příměsí - kontejnerem do 3 t</t>
  </si>
  <si>
    <t>713571113R00</t>
  </si>
  <si>
    <t>Požárně ochranná manžeta EI 90, D 75 mm</t>
  </si>
  <si>
    <t>Montáž manžety ke stěně nebo stropu pomocí rozpěrné hmoždinky se šroubem. Cena obsahuje i dodávku manžety a spojovacích prostředků.</t>
  </si>
  <si>
    <t>713571115R00</t>
  </si>
  <si>
    <t>Požárně ochranná manžeta EI 90, D 110 mm</t>
  </si>
  <si>
    <t>713571116R00</t>
  </si>
  <si>
    <t>Požárně ochranná manžeta EI 90, D 125 mm</t>
  </si>
  <si>
    <t>722182001RT2</t>
  </si>
  <si>
    <t>Montáž tepelné izolace potrubí samolepicí spoj a příčné stažení páskou, do DN 25</t>
  </si>
  <si>
    <t>722182011RT1</t>
  </si>
  <si>
    <t>Montáž tepelné izolace potrubí lepicí páska, sponky, do DN 25</t>
  </si>
  <si>
    <t>722182014RT1</t>
  </si>
  <si>
    <t>Montáž tepelné izolace potrubí lepicí páska, sponky, přes DN 25 do DN 40</t>
  </si>
  <si>
    <t>722182016RT1</t>
  </si>
  <si>
    <t>Montáž tepelné izolace potrubí lepicí páska, sponky, přes DN 40 do DN 80</t>
  </si>
  <si>
    <t>Nedokončená</t>
  </si>
  <si>
    <t>722182094K00</t>
  </si>
  <si>
    <t>Příplatek za montáž izolačních tvarovek</t>
  </si>
  <si>
    <t>28323361R</t>
  </si>
  <si>
    <t>páska spojovací Al, PE; samolepicí; jednostranně; spoj parotěsný; š = 50,0 mm; l = 100 m</t>
  </si>
  <si>
    <t>283771027R</t>
  </si>
  <si>
    <t>pouzdro potrubní tvarovatelné; pěnový polyetylén; vnitřní průměr 20,0 mm; tl. izolace 13,0 mm; provozní teplota  -65 až 90 °C; tepelná vodivost (10°C) 0,0380 W/mK</t>
  </si>
  <si>
    <t>283771028R</t>
  </si>
  <si>
    <t>pouzdro potrubní tvarovatelné; pěnový polyetylén; vnitřní průměr 20,0 mm; tl. izolace 20,0 mm; provozní teplota  -65 až 90 °C; tepelná vodivost (10°C) 0,0380 W/mK</t>
  </si>
  <si>
    <t>283771031R</t>
  </si>
  <si>
    <t>pouzdro potrubní tvarovatelné; pěnový polyetylén; vnitřní průměr 22,0 mm; tl. izolace 13,0 mm; provozní teplota  -65 až 90 °C; tepelná vodivost (10°C) 0,0380 W/mK</t>
  </si>
  <si>
    <t>283771092R</t>
  </si>
  <si>
    <t>pouzdro potrubní tvarovatelné; pěnový polyetylén; vnitřní průměr 25,0 mm; tl. izolace 13,0 mm; provozní teplota  -65 až 90 °C; tepelná vodivost (10°C) 0,0380 W/mK</t>
  </si>
  <si>
    <t>283771093R</t>
  </si>
  <si>
    <t>pouzdro potrubní tvarovatelné; pěnový polyetylén; vnitřní průměr 25,0 mm; tl. izolace 20,0 mm; provozní teplota  -65 až 90 °C; tepelná vodivost (10°C) 0,0380 W/mK</t>
  </si>
  <si>
    <t>283771127R</t>
  </si>
  <si>
    <t>pouzdro potrubní tvarovatelné; pěnový polyetylén; vnitřní průměr 32,0 mm; tl. izolace 13,0 mm; provozní teplota  -65 až 90 °C; tepelná vodivost (10°C) 0,0380 W/mK</t>
  </si>
  <si>
    <t>283771129R</t>
  </si>
  <si>
    <t>pouzdro potrubní tvarovatelné; pěnový polyetylén; vnitřní průměr 32,0 mm; tl. izolace 25,0 mm; provozní teplota  -65 až 90 °C; tepelná vodivost (10°C) 0,0380 W/mK</t>
  </si>
  <si>
    <t>283771186R</t>
  </si>
  <si>
    <t>pouzdro potrubní tvarovatelné; pěnový polyetylén; vnitřní průměr 63,0 mm; tl. izolace 13,0 mm; provozní teplota  -65 až 90 °C; tepelná vodivost (10°C) 0,0380 W/mK</t>
  </si>
  <si>
    <t>28377130R</t>
  </si>
  <si>
    <t>spona na potrubní pouzdro; plastová; tl = 1,00 mm; š = 4,9 mm; l = 32 mm; šedá</t>
  </si>
  <si>
    <t>28377135R</t>
  </si>
  <si>
    <t>páska spojovací PVC; samolepicí; jednostranně; tl. 0,19 mm; š = 38,0 mm; l = 20 m</t>
  </si>
  <si>
    <t>28377619R</t>
  </si>
  <si>
    <t>pouzdro potrubní tvarovatelné; pěnový polyetylén; vnitřní průměr 28,0 mm; tl. izolace 13,0 mm; provozní teplota  -65 až 90 °C; tepelná vodivost (10°C) 0,0380 W/mK</t>
  </si>
  <si>
    <t>631547014R</t>
  </si>
  <si>
    <t>pouzdro potrubní řezané; minerální vlákno; povrchová úprava Al fólie se skelnou mřížkou; vnitřní průměr 28,0 mm; tl. izolace 20,0 mm; provozní teplota  do 250 °C; tepelná vodivost (10°C) 0,0330 W/mK; tepelná vodivost (50°C) 0,037 W/mK</t>
  </si>
  <si>
    <t>998713201R00</t>
  </si>
  <si>
    <t>721170966R00</t>
  </si>
  <si>
    <t>Opravy odpadního potrubí novodurového propojení dosavadního potrubí PVC, D 140 mm</t>
  </si>
  <si>
    <t>Včetně pomocného lešení o výšce podlahy do 1900 mm a pro zatížení do 1,5 kPa.</t>
  </si>
  <si>
    <t>721176101R00</t>
  </si>
  <si>
    <t>Potrubí HT připojovací vnější průměr D 32 mm, tloušťka stěny 1,8 mm, DN 30</t>
  </si>
  <si>
    <t>včetně tvarovek, objímek. Bez zednických výpomocí.</t>
  </si>
  <si>
    <t>Potrubí včetně tvarovek. Bez zednických výpomocí.</t>
  </si>
  <si>
    <t>721176103R00</t>
  </si>
  <si>
    <t>Potrubí HT připojovací vnější průměr D 50 mm, tloušťka stěny 1,8 mm, DN 50</t>
  </si>
  <si>
    <t>721176114R00</t>
  </si>
  <si>
    <t>Potrubí HT odpadní svislé vnější průměr D 75 mm, tloušťka stěny 1,9 mm, DN 70</t>
  </si>
  <si>
    <t>Potrubí včetně tvarovek, objímek a vložek pro tlumení hluku. Bez zednických výpomocí.</t>
  </si>
  <si>
    <t>Včetně zřízení a demontáže pomocného lešení.</t>
  </si>
  <si>
    <t>721176115R00</t>
  </si>
  <si>
    <t>Potrubí HT odpadní svislé vnější průměr D 110 mm, tloušťka stěny 2,7 mm, DN 100</t>
  </si>
  <si>
    <t>721176134R00</t>
  </si>
  <si>
    <t>Potrubí svodné (ležaté) zavěšené vnější průměr D 75 mm, tloušťka stěny 1,9 mm, DN 70</t>
  </si>
  <si>
    <t>721176135R00</t>
  </si>
  <si>
    <t>Potrubí svodné (ležaté) zavěšené vnější průměr D 110 mm, tloušťka stěny 2,7 mm, DN 100</t>
  </si>
  <si>
    <t>721176136R00</t>
  </si>
  <si>
    <t>Potrubí svodné (ležaté) zavěšené vnější průměr D 125 mm, tloušťka stěny 3,1 mm, DN 125</t>
  </si>
  <si>
    <t>721194103R00</t>
  </si>
  <si>
    <t>Zřízení přípojek na potrubí D 32 mm, materiál ve specifikaci</t>
  </si>
  <si>
    <t>vyvedení a upevnění odpadních výpustek,</t>
  </si>
  <si>
    <t>721194104R00</t>
  </si>
  <si>
    <t>Zřízení přípojek na potrubí D 40 mm, materiál ve specifikaci</t>
  </si>
  <si>
    <t>721194105R00</t>
  </si>
  <si>
    <t>Zřízení přípojek na potrubí D 50 mm, materiál ve specifikaci</t>
  </si>
  <si>
    <t>721194109R00</t>
  </si>
  <si>
    <t>Zřízení přípojek na potrubí D 110  mm, materiál ve specifikaci</t>
  </si>
  <si>
    <t>721223423RT2</t>
  </si>
  <si>
    <t>Vpusť podlahová se zápachovou uzávěrkou průměr 50, 75 110 mm, se svislým odtokem, zápachový uzávěr funkční i pří vyschnutí, 123x123mm/115x115mm, včetně dodávky materiálu</t>
  </si>
  <si>
    <t>721290111R00</t>
  </si>
  <si>
    <t>Zkouška těsnosti kanalizace v objektech vodou, DN 125</t>
  </si>
  <si>
    <t>725850145R00</t>
  </si>
  <si>
    <t>Ventily odpadní pro klimatizační vzduchotechnické jednotky, odvody kondenzátu z komínů, materiál PP, odpad vodorovný; vodní zápach. uzávěrka, D 40 mm, včetnně dodávky materiálu</t>
  </si>
  <si>
    <t>721      T00</t>
  </si>
  <si>
    <t>Hzs-nezměřitelné práce a přípomoci při výměně kanalizace</t>
  </si>
  <si>
    <t>721p1</t>
  </si>
  <si>
    <t>Krabicový nerezový žlab 300x800mm, Vpust DN100 svislá s HI límcem, protiskluzný rošt, D+M</t>
  </si>
  <si>
    <t>ks</t>
  </si>
  <si>
    <t>721p2</t>
  </si>
  <si>
    <t>Krabicový nerezový žlab 300x600mm, Vpust DN100 svislá s HI límcem, protiskluzný rošt, D+M</t>
  </si>
  <si>
    <t>28615444.AR</t>
  </si>
  <si>
    <t>Kus čisticí plastový pro vnitřní kanalizaci typ: přímý; spoj: hrdlový; potrubí: jednovrstvé; materiál: PP; povrch: hladký; DN/OD = 125</t>
  </si>
  <si>
    <t>28651861.AR</t>
  </si>
  <si>
    <t>Spojka plastová pro venkovní kanalizaci typ: přechodová; spoj: hrdlový; potrubí: jednovrstvé; materiál: PVC-U; povrch: hladký; DN2 = 125; SDR 41,0; SN 8</t>
  </si>
  <si>
    <t>998721101R00</t>
  </si>
  <si>
    <t>Přesun hmot pro vnitřní kanalizaci v objektech výšky do 6 m</t>
  </si>
  <si>
    <t>50 m vodorovně, měřeno od těžiště půdorysné plochy skládky do těžiště půdorysné plochy objektu</t>
  </si>
  <si>
    <t>722131918R00</t>
  </si>
  <si>
    <t>Opravy vodovodního potrubí závitového vsazení odbočky do potrubí, DN 80</t>
  </si>
  <si>
    <t>722131936R00</t>
  </si>
  <si>
    <t>Opravy vodovodního potrubí závitového propojení dosavadního potrubí, DN 50</t>
  </si>
  <si>
    <t>722131938R00</t>
  </si>
  <si>
    <t>Opravy vodovodního potrubí závitového propojení dosavadního potrubí, DN 80</t>
  </si>
  <si>
    <t>722172912R00</t>
  </si>
  <si>
    <t>Opravy vodovodního potrubí z plastových trubek propojení plastového potrubí polyfuzí, D 20 mm</t>
  </si>
  <si>
    <t>722172913R00</t>
  </si>
  <si>
    <t>Opravy vodovodního potrubí z plastových trubek propojení plastového potrubí polyfuzí, D 25 mm</t>
  </si>
  <si>
    <t>722172914R00</t>
  </si>
  <si>
    <t>Opravy vodovodního potrubí z plastových trubek propojení plastového potrubí polyfuzí, D 32 mm</t>
  </si>
  <si>
    <t>722172964R00</t>
  </si>
  <si>
    <t>Opravy vodovodního potrubí z plastových trubek vsazení odbočky do stávajícího plastového potrubí polyfuzí včetně T-kusu, D 32 mm</t>
  </si>
  <si>
    <t>722172966R00</t>
  </si>
  <si>
    <t>Opravy vodovodního potrubí z plastových trubek vsazení odbočky do stávajícího plastového potrubí polyfuzí včetně T-kusu, D 50 mm</t>
  </si>
  <si>
    <t>722178711R00</t>
  </si>
  <si>
    <t>Potrubí vícevrstvé PP-RCT/ PP-RCT+BF/ PP-RCT, D 20 mm, s 2,8 mm, S 3,2, polyfúzně svařované</t>
  </si>
  <si>
    <t>včetně tvarovek, bez zednických výpomocí</t>
  </si>
  <si>
    <t>722178712R00</t>
  </si>
  <si>
    <t>Potrubí vícevrstvé PP-RCT/ PP-RCT+BF/ PP-RCT, D 25 mm, s 3,5 mm, S 3,2, polyfúzně svařované</t>
  </si>
  <si>
    <t>Potrubí včetně tvarovek a zednických výpomocí.</t>
  </si>
  <si>
    <t>722178713R00</t>
  </si>
  <si>
    <t>Potrubí vícevrstvé PP-RCT/ PP-RCT+BF/ PP-RCT, D 32 mm, s 4,4 mm, S 3,2, polyfúzně svařované</t>
  </si>
  <si>
    <t>722178716R00</t>
  </si>
  <si>
    <t>Potrubí vícevrstvé PP-RCT/ PP-RCT+BF/ PP-RCT, D 63 mm, s 8,6 mm, S 3,2, polyfúzně svařované</t>
  </si>
  <si>
    <t>722190401R00</t>
  </si>
  <si>
    <t>Vyvedení a upevnění výpustek DN 15</t>
  </si>
  <si>
    <t>722190901R00</t>
  </si>
  <si>
    <t>Uzavření nebo otevření vodovodního potrubí při opravě</t>
  </si>
  <si>
    <t>včetně vypuštění a napuštění,</t>
  </si>
  <si>
    <t>722224111R00</t>
  </si>
  <si>
    <t>Kohout kulový, vypouštěcí a napouštěcí, vnější závit, mosazný, DN 15, PN 10, včetně dodávky materiálu</t>
  </si>
  <si>
    <t>722237121R00</t>
  </si>
  <si>
    <t>Kohout kulový, mosazný, vnitřní-vnitřní závit, DN 15, PN 42, včetně dodávky materiálu</t>
  </si>
  <si>
    <t>722237122R00</t>
  </si>
  <si>
    <t>Kohout kulový, mosazný, vnitřní-vnitřní závit, DN 20, PN 42, včetně dodávky materiálu</t>
  </si>
  <si>
    <t>722237123R00</t>
  </si>
  <si>
    <t>Kohout kulový, mosazný, vnitřní-vnitřní závit, DN 25, PN 35, včetně dodávky materiálu</t>
  </si>
  <si>
    <t>722237126R00</t>
  </si>
  <si>
    <t>Kohout kulový, mosazný, vnitřní-vnitřní závit, DN 50, PN 35, včetně dodávky materiálu</t>
  </si>
  <si>
    <t>722280106R00</t>
  </si>
  <si>
    <t>Tlakové zkoušky vodovodního potrubí do DN 32</t>
  </si>
  <si>
    <t>Včetně dodávky vody, uzavření a zabezpečení konců potrubí.</t>
  </si>
  <si>
    <t>722280109R00</t>
  </si>
  <si>
    <t>Tlakové zkoušky vodovodního potrubí přes DN 50 do DN 65</t>
  </si>
  <si>
    <t>722290234R00</t>
  </si>
  <si>
    <t>Proplach a dezinfekce vodovodního potrubí do DN 80</t>
  </si>
  <si>
    <t>Včetně dodání desinfekčního prostředku.</t>
  </si>
  <si>
    <t>734261224R00</t>
  </si>
  <si>
    <t>Šroubení topenářské, přímé, mosazné, DN 20, PN 10, včetně dodávky materiálu</t>
  </si>
  <si>
    <t>734261225R00</t>
  </si>
  <si>
    <t>Šroubení topenářské, přímé, mosazné, DN 25, PN 10, včetně dodávky materiálu</t>
  </si>
  <si>
    <t>722      T00</t>
  </si>
  <si>
    <t>Hzs-nezměřitelné práce a přípomoci při výměně vodovodu</t>
  </si>
  <si>
    <t>998722101R00</t>
  </si>
  <si>
    <t>Přesun hmot pro vnitřní vodovod v objektech výšky do 6 m</t>
  </si>
  <si>
    <t>vodorovně do 50 m</t>
  </si>
  <si>
    <t>722130901R00</t>
  </si>
  <si>
    <t xml:space="preserve">Opravy vodovodního potrubí závitového zazátkování vývodu,  </t>
  </si>
  <si>
    <t>723160806R00</t>
  </si>
  <si>
    <t>Demontáž přípojek k plynoměrům závitových  , G 6/4"</t>
  </si>
  <si>
    <t>pár</t>
  </si>
  <si>
    <t>723160833R00</t>
  </si>
  <si>
    <t>Demontáž přípojek k plynoměrům závitových rozpěrek, G 6/4"</t>
  </si>
  <si>
    <t>723190901R00</t>
  </si>
  <si>
    <t>Opravy plynovodního potrubí doplňkové práce  uzavření nebo otevření plynového potrubí při opravách</t>
  </si>
  <si>
    <t>723190907R00</t>
  </si>
  <si>
    <t>Opravy plynovodního potrubí doplňkové práce  odvzdušnění a napuštění plynového potrubí</t>
  </si>
  <si>
    <t>723190909R00</t>
  </si>
  <si>
    <t>Opravy plynovodního potrubí doplňkové práce  neúřední tlaková zkouška dosavadního potrubí</t>
  </si>
  <si>
    <t>723260801R00</t>
  </si>
  <si>
    <t>Demontáž plynoměrů PS 2, PS 6, PS 10</t>
  </si>
  <si>
    <t>723290821R00</t>
  </si>
  <si>
    <t>733191917R00</t>
  </si>
  <si>
    <t>Opravy rozvodu potrubí z ocelových trubek závitových normálních i zesílených  zaslepení zkováním a zavařením, DN 40</t>
  </si>
  <si>
    <t>723      T00</t>
  </si>
  <si>
    <t>Hzs-nezměřitelné práce a přípomoci při montáži plynovodu</t>
  </si>
  <si>
    <t>998723101R00</t>
  </si>
  <si>
    <t>Přesun hmot pro vnitřní plynovod v objektech výšky do 6 m</t>
  </si>
  <si>
    <t>725119306R00</t>
  </si>
  <si>
    <t>Klozetové mísy montáž  závěsné</t>
  </si>
  <si>
    <t>725219401R00</t>
  </si>
  <si>
    <t>Umyvadlo montáž na šrouby do zdiva</t>
  </si>
  <si>
    <t>Včetně dodání zápachové uzávěrky.</t>
  </si>
  <si>
    <t>725249102R00</t>
  </si>
  <si>
    <t>Montáž sprchové mísy a vaničky sprchových mís a vaniček</t>
  </si>
  <si>
    <t>725249103R00</t>
  </si>
  <si>
    <t xml:space="preserve">Montáž sprchového koutu  </t>
  </si>
  <si>
    <t>725319101R00</t>
  </si>
  <si>
    <t>Montáž dřezu jednoduchého</t>
  </si>
  <si>
    <t>725019103R00</t>
  </si>
  <si>
    <t>Výlevka diturvitová s plastovou mřížkou, závěsná</t>
  </si>
  <si>
    <t>725814103R00</t>
  </si>
  <si>
    <t>Ventil  rohový, mosazný, bez matky, DN 15 x DN 10, včetně dodávky materiálu</t>
  </si>
  <si>
    <t>725814122R00</t>
  </si>
  <si>
    <t>Ventil  pračkový, mosazný, se zpětnou klapkou, DN 15 x DN 20, včetně dodávky materiálu</t>
  </si>
  <si>
    <t>725829301R00</t>
  </si>
  <si>
    <t>Montáž baterií umyvadlových a dřezových umyvadlové a dřezové stojánkové</t>
  </si>
  <si>
    <t>725829201R00</t>
  </si>
  <si>
    <t>Montáž baterií umyvadlových a dřezových umyvadlové a dřezové nástěnné chromové</t>
  </si>
  <si>
    <t>725849200R00</t>
  </si>
  <si>
    <t>Montáž baterie sprchové nastavitelná výška</t>
  </si>
  <si>
    <t>725849302R00</t>
  </si>
  <si>
    <t>Montáž baterie sprchové držáku sprchy</t>
  </si>
  <si>
    <t>55145001R</t>
  </si>
  <si>
    <t>Baterie směšovací páková; použití: umyvadlo; typ: stojánkový; materiál: mosaz; povrchová úprava: chrom</t>
  </si>
  <si>
    <t>551450090R</t>
  </si>
  <si>
    <t>Baterie směšovací páková; použití: sprcha; typ: nástěnný; materiál: mosaz; rozteč 130 až 170 mm; povrchová úprava: chrom</t>
  </si>
  <si>
    <t>55145011R</t>
  </si>
  <si>
    <t>Baterie směšovací páková; použití: dřez; typ: nástěnný; materiál: mosaz; rozteč 130 až 170 mm; povrchová úprava: chrom</t>
  </si>
  <si>
    <t>55145015R</t>
  </si>
  <si>
    <t>Baterie směšovací páková; použití: dřez; typ: stojánkový; materiál: mosaz; povrchová úprava: chrom</t>
  </si>
  <si>
    <t>55145040R</t>
  </si>
  <si>
    <t>Baterie směšovací páková; použití: dřez; typ: stojánkový; materiál: mosaz; příslušenství: vytahovací sprcha; povrchová úprava: chrom</t>
  </si>
  <si>
    <t>55145041R</t>
  </si>
  <si>
    <t>55145352R</t>
  </si>
  <si>
    <t>kombinace sprchová držák pevný; ruční sprcha d 68 mm; hadice 150 cm; povrch chrom</t>
  </si>
  <si>
    <t>5516740682R</t>
  </si>
  <si>
    <t>Sedátko záchodové s poklopem; materiál: plast; tvar: oválný; barva: bílá</t>
  </si>
  <si>
    <t>55484470.AR</t>
  </si>
  <si>
    <t>dveře sprchové zasouvací; třídílné; h = 1 850,0 mm; š = 800,0 mm; š. vstupu 400 mm; výplň bezpečnostní sklo, čiré</t>
  </si>
  <si>
    <t>64217304R</t>
  </si>
  <si>
    <t>Umyvadlo keramické typ: jednoduchý; š = 500 mm; hl = 410 mm; tvar: oválný; otvor pro baterii uprostřed</t>
  </si>
  <si>
    <t>64240062R</t>
  </si>
  <si>
    <t>Mísa záchodová keramická se samostatným přívodem vody; zabudování: nástěnné; tvar: oválný; splachování: hluboké; odpad: vodorovný; povrchová úprava: lesklá glazura</t>
  </si>
  <si>
    <t>64293809R</t>
  </si>
  <si>
    <t>Vanička sprchová keramická 800 x 900 mm</t>
  </si>
  <si>
    <t>998725101R00</t>
  </si>
  <si>
    <t>Přesun hmot pro zařizovací předměty v objektech výšky do 6 m</t>
  </si>
  <si>
    <t>725119402R00</t>
  </si>
  <si>
    <t>Doplňky Montáž doplňků zařízení záchodů předstěnový systém do sádrokartonu</t>
  </si>
  <si>
    <t>726211121R00</t>
  </si>
  <si>
    <t>Předstěnový modul pro WC zavěšené, s nádržkou, pro instalaci s mokrými procesy do masivních zděných konstrukcí nebo pro předstěnovou instalaci s předezděním, včetně soupravy na tlumení hluku, bez ovládacího tlačitka, ovládání zepředu, stavební výška 108 cm, včetně dodávky materiálu</t>
  </si>
  <si>
    <t>Včetně dodávky a připevnění montážního prvku vč. napojení na kanalizační popř. vodovodní potrubí.</t>
  </si>
  <si>
    <t>286967601R</t>
  </si>
  <si>
    <t>systém předstěnový pro výlevku, pro nástěnnou armaturu; pro suchou instalaci (do sádrokartonu), pro zazdění mokrým procesem; h = 130,0 cm; š = 50,0 cm; hl = 8,3 cm</t>
  </si>
  <si>
    <t>551070101R</t>
  </si>
  <si>
    <t>tlačítko ovládací plastové; ovládací síla do 20,0 N; dvoučinné mechanické splachování 3 l/6 l; 247x165x17,5 mm; barva bílá</t>
  </si>
  <si>
    <t>733111103R00</t>
  </si>
  <si>
    <t>Potrubí z trubek závitových ocelových bezešvých, běžných, nízkotlaké, DN 15</t>
  </si>
  <si>
    <t>733111104R00</t>
  </si>
  <si>
    <t>Potrubí z trubek závitových ocelových bezešvých, běžných, nízkotlaké, DN 20</t>
  </si>
  <si>
    <t>733113113R00</t>
  </si>
  <si>
    <t>Potrubí z trubek závitových příplatek k ceně za zhotovení přípojky z ocelových trubek závitových,  ,  , DN 15</t>
  </si>
  <si>
    <t>733113114R00</t>
  </si>
  <si>
    <t>Potrubí z trubek závitových příplatek k ceně za zhotovení přípojky z ocelových trubek závitových,  ,  , DN 20</t>
  </si>
  <si>
    <t>733190106R00</t>
  </si>
  <si>
    <t>Tlakové zkoušky potrubí ocelových závitových, plastových, měděných do DN 32</t>
  </si>
  <si>
    <t>733191914R00</t>
  </si>
  <si>
    <t>Opravy rozvodu potrubí z ocelových trubek závitových normálních i zesílených  zaslepení zkováním a zavařením, DN 20</t>
  </si>
  <si>
    <t>733191923R00</t>
  </si>
  <si>
    <t>Opravy rozvodu potrubí z ocelových trubek závitových normálních i zesílených  navaření odbočky na dosavadní potrubí, DN 15</t>
  </si>
  <si>
    <t>733191924R00</t>
  </si>
  <si>
    <t>Opravy rozvodu potrubí z ocelových trubek závitových normálních i zesílených  navaření odbočky na dosavadní potrubí, DN 20</t>
  </si>
  <si>
    <t>998733101R00</t>
  </si>
  <si>
    <t>Přesun hmot pro rozvody potrubí v objektech výšky do 6 m</t>
  </si>
  <si>
    <t>734209123R00</t>
  </si>
  <si>
    <t>Montáž závitové armatury se třemi závity, G 1/2", bez dodávky materiálu</t>
  </si>
  <si>
    <t>734209113R00</t>
  </si>
  <si>
    <t>Montáž závitové armatury se dvěma závity, G 1/2", bez dodávky materiálu</t>
  </si>
  <si>
    <t>734235122R00</t>
  </si>
  <si>
    <t>Kohout kulový, mosazný, DN 20, PN 42, vnitřní-vnitřní, včetně dodávky materiálu</t>
  </si>
  <si>
    <t>734291113R00</t>
  </si>
  <si>
    <t>Kohout kulový, napouštěcí a vypouštěcí, mosazný, DN 15, PN 10, včetně dodávky materiálu</t>
  </si>
  <si>
    <t>734291951M00</t>
  </si>
  <si>
    <t>Montáž hlavic ručního/termostat.ovládání</t>
  </si>
  <si>
    <t>55120002L</t>
  </si>
  <si>
    <t>Ventil termostatický přímý LIPO 1/2"</t>
  </si>
  <si>
    <t>55120010L</t>
  </si>
  <si>
    <t>Šroubení regulační rohové LIPO 1/2"</t>
  </si>
  <si>
    <t>55120016L</t>
  </si>
  <si>
    <t>Hlavice termostatická LIPO bílá (kapalinová proti krádeži)</t>
  </si>
  <si>
    <t>998734101R00</t>
  </si>
  <si>
    <t>Přesun hmot pro armatury v objektech výšky do 6 m</t>
  </si>
  <si>
    <t>735138003R00</t>
  </si>
  <si>
    <t>Otopné těleso nízkoenergetické doplňkové práce tlakové zkoušky, těles dvouřadých</t>
  </si>
  <si>
    <t>735131312U00</t>
  </si>
  <si>
    <t>Montáž otopných těles článkových hliníkových rozteč připojení 350-600 mm o počtu článků 6 až 10</t>
  </si>
  <si>
    <t>735131313U00</t>
  </si>
  <si>
    <t>Montáž otopných těles článkových hliníkových rozteč připojení 350-600 mm o počtu článků 12 až 14</t>
  </si>
  <si>
    <t>735131315U00</t>
  </si>
  <si>
    <t>Montáž otopných těles článkových hliníkových rozteč připojení 350-600 mm o počtu článků přes 18</t>
  </si>
  <si>
    <t>735131317U00</t>
  </si>
  <si>
    <t>Montáž otopných těles článkových hliníkových rozteč připojení 200 mm o počtu článků 5 až 10</t>
  </si>
  <si>
    <t>4845035G1</t>
  </si>
  <si>
    <t>Těleso otopné GARDA Aleternum 1800/5 čl. - SP středový rohový - 1500 W, 400 mm, vč. 1x jednovtoková armatura, 2x zátka 1/2"</t>
  </si>
  <si>
    <t>4845035G2</t>
  </si>
  <si>
    <t>Těleso otopné GARDA Aleternum 1800/7 čl. - SP středový rohový - 2100 W, 560 mm, vč. 1x jednovtoková armatura, 2x zátka 1/2"</t>
  </si>
  <si>
    <t>4845530O1</t>
  </si>
  <si>
    <t>Těleso otopné ORION 500/6 čl. - 768 W, 485 mm</t>
  </si>
  <si>
    <t>4845530O2</t>
  </si>
  <si>
    <t>Těleso otopné ORION 500/14 čl. - 1792 W, 1133 mm</t>
  </si>
  <si>
    <t>4845530O3</t>
  </si>
  <si>
    <t>Těleso otopné ORION 500/24 čl. - 3072 W, 1943 mm</t>
  </si>
  <si>
    <t>4845530O4</t>
  </si>
  <si>
    <t>Těleso otopné ORION 500/30 čl. - 3840 W, 2429 mm</t>
  </si>
  <si>
    <t>48455-990</t>
  </si>
  <si>
    <t>Balíček montážní pro otopná tělesa GARDA 550110</t>
  </si>
  <si>
    <t>48455-991</t>
  </si>
  <si>
    <t>Balíček montážní pro otopná tělesa ORION</t>
  </si>
  <si>
    <t>48460-991</t>
  </si>
  <si>
    <t>Bezpečnostní fixace držáku NLR proti nadzvednutí radiátoru</t>
  </si>
  <si>
    <t>48460-992</t>
  </si>
  <si>
    <t>Samosvorné napojení na Cu potrubí 15 mm</t>
  </si>
  <si>
    <t>998735101R00</t>
  </si>
  <si>
    <t>Přesun hmot pro otopná tělesa v objektech výšky do 6 m</t>
  </si>
  <si>
    <t>767883211RT3</t>
  </si>
  <si>
    <t>Objímka pro zavěšení potrubí dvoušroubová, pro potrubí průměru 20 - 23 mm, na kombivrut a hmoždinku, maximální doporučené zatížení v tahu 1,3 kN</t>
  </si>
  <si>
    <t>767883211RT4</t>
  </si>
  <si>
    <t>Objímka pro zavěšení potrubí dvoušroubová, pro potrubí průměru 25 - 30 mm, na kombivrut a hmoždinku, maximální doporučené zatížení v tahu 1,3 kN</t>
  </si>
  <si>
    <t>767883211RT5</t>
  </si>
  <si>
    <t>Objímka pro zavěšení potrubí dvoušroubová, pro potrubí průměru 31 - 38 mm, na kombivrut a hmoždinku, maximální doporučené zatížení v tahu 1,3 kN</t>
  </si>
  <si>
    <t>767885002R00</t>
  </si>
  <si>
    <t>Žlab podpůrný pozinkovaný, pro vedení plastového potrubí, D 25 mm</t>
  </si>
  <si>
    <t>Položky neobsahují montáž objímek a konzol.</t>
  </si>
  <si>
    <t>767885003R00</t>
  </si>
  <si>
    <t>Žlab podpůrný pozinkovaný, pro vedení plastového potrubí, D 32 mm</t>
  </si>
  <si>
    <t>767995101R00</t>
  </si>
  <si>
    <t>Výroba a montáž atypických kovovových doplňků staveb hmotnosti do 5 kg</t>
  </si>
  <si>
    <t>31179125R</t>
  </si>
  <si>
    <t>tyč závitová M8; l = 1 000 mm; mat. ocel 4,8 - DIN 975; povrch pozink</t>
  </si>
  <si>
    <t>55399994R</t>
  </si>
  <si>
    <t>výrobek kovový zámečnický, atypický</t>
  </si>
  <si>
    <t>998767101R00</t>
  </si>
  <si>
    <t>783424340R00</t>
  </si>
  <si>
    <t>Nátěry potrubí a armatur syntetické potrubí, do DN 50 mm, dvojnásobné s 1x emailováním a základním nátěrem</t>
  </si>
  <si>
    <t>800-783</t>
  </si>
  <si>
    <t>na vzduchu schnoucí</t>
  </si>
  <si>
    <t>783425350R00</t>
  </si>
  <si>
    <t>Nátěry potrubí a armatur syntetické potrubí, do DN 100 mm, dvojnásobné s 1x emailováním a základním nátěrem</t>
  </si>
  <si>
    <t>1.01</t>
  </si>
  <si>
    <t>dodávka a montáž</t>
  </si>
  <si>
    <t>kpl</t>
  </si>
  <si>
    <t>POL1_1</t>
  </si>
  <si>
    <t>podstropní vzt jednotka s maximálními rozměry 2500x1600x1070 mm, hmotnost do 630 kg; skříň vzt jednotky bude sedvinčové konstrukce a 30 mm PIR výplně s koeficientem tepelné vodivosti alespoň 0,025 W/mK; Vpř=Vod=6.800m3/h při 300 Pa; jednotka ve složení na přívodu: pružná manžeta, uzavírací klapka (vč. servopohonu), kazetový filtr G4, vířivý protiproudý rekuperační výměník se zimní účinností alespoň 68% a automaticky řízenou klapkou by-passu (vč. servopohonu), přívodní ventilátor s s EC technologií, přímý chladič s funkcí tepelného čerpadla (20 kW), vodní ohřívač (70/50°C, 22 kW), pružná manžeta; na odtahu: pružná manžeta, kazetový filtr G4, vířivý protiproudý rekuperační výměník se zimní účinností alespoň 68% a automaticky řízenou klapkou by-passu, odtahový ventilátor s EC technologií, uzavírací klapka (vč. servopohonu), pružná manžeta; součástí jednotky je vestavěná regulace s možností řízení externí kondenzační jednotky; včetně funkční MaR a nástěnného ovladače jednotky, vč. příslušenství sifon, směšovací uzle (jednotka dodána v rozloženém stavu i oddělenou MaR)</t>
  </si>
  <si>
    <t>1.02</t>
  </si>
  <si>
    <t>venkovní kondenzační inverterová jednotka Qchl=23 kW, s vekovními rozměry do 1090x1630x380 mm, hmotností do 145 kg, s max. akustickým tlakem 59 dBA, elektrickými parametry-jmenovitý příkon 8,2 kW/400 V/50 Hz, vč. expanzního ventilu, trysky, magnetického ventilu, cívky, průhledítka a dehydrátuvč a dále konzole pro upevnění na stěnu domu</t>
  </si>
  <si>
    <t>1.02a</t>
  </si>
  <si>
    <t>modul pro komunikaci regulace vzt jednotky a kondenzační jednotky</t>
  </si>
  <si>
    <t>1.02b</t>
  </si>
  <si>
    <t>bm</t>
  </si>
  <si>
    <t>předizolané Cu potrubí O12,7xO22,2 mm vč. komunikačního kabelu</t>
  </si>
  <si>
    <t>1.03</t>
  </si>
  <si>
    <t>deskový tlumič hluku 100x500 mm, délka 1000 mm, izolace minerální vata, plášť s galvanizovaného plechu vč. náběhových plechů, min. útlumy: 32 Hz (1 dB), 63 Hz (3 dB), 125 Hz (7 dB), 250 Hz (9 dB), 500 Hz (14 dB), 1000 Hz (22 dB), 2000 Hz (20 dB), 4000 Hz (14 dB), 8000 Hz (11 dB) hmotnost do 9 kg</t>
  </si>
  <si>
    <t>1.04</t>
  </si>
  <si>
    <t>deskový tlumič hluku 100x500 mm, délka 500 mm, izolace minerální vata, plášť s galvanizovaného plechu vč. náběhových plechů, min. útlumy: 32 Hz (0 dB), 63 Hz (3 dB), 125 Hz (3 dB), 250 Hz (5 dB), 500 Hz (9 dB), 1000 Hz (14 dB), 2000 Hz (14 dB), 4000 Hz (10 dB), 8000 Hz (8 dB) hmotnost do 6 kg</t>
  </si>
  <si>
    <t>1.10</t>
  </si>
  <si>
    <t>regulační klapka do čtyřhranného potrubí 500x355 mm, ruční, provedení pozink</t>
  </si>
  <si>
    <t>1.11</t>
  </si>
  <si>
    <t>regulační klapka do čtyřhranného potrubí 400x160 mm, ruční, provedení pozink</t>
  </si>
  <si>
    <t>1.12</t>
  </si>
  <si>
    <t>regulační klapka do čtyřhranného potrubí 355x250 mm, ruční, provedení pozink</t>
  </si>
  <si>
    <t>1.13</t>
  </si>
  <si>
    <t>regulační klapka do čtyřhranného potrubí 280x100 mm, ruční, provedení pozink</t>
  </si>
  <si>
    <t>1.14</t>
  </si>
  <si>
    <t>regulační klapka do kruhového potrubí O250 mm, ruční, provedení pozink</t>
  </si>
  <si>
    <t>1.15</t>
  </si>
  <si>
    <t>regulační klapka do kruhového potrubí O225 mm, ruční, provedení pozink</t>
  </si>
  <si>
    <t>1.16</t>
  </si>
  <si>
    <t>regulační klapka do kruhového potrubí O160 mm, ruční, provedení pozink</t>
  </si>
  <si>
    <t>1.20</t>
  </si>
  <si>
    <t>nerezová digestoř 1450x1600x435 mm pro Vodt=1.500 m3/h, vybavená lamelovými odlučovači (400x400, 2 ks) a led osvětlením, vč. montážního příslušenství</t>
  </si>
  <si>
    <t>1.21</t>
  </si>
  <si>
    <t>nerezová digestoř 1600x1200x435 mm pro Vodt=1.500 m3/h, vybavená lamelovými odlučovači (400x400, 3 ks) a led osvětlením,  vč. montážního příslušenství</t>
  </si>
  <si>
    <t>1.22</t>
  </si>
  <si>
    <t>nerezová digestoř 1300x1500x435 mm pro Vodt=450 m3/h, nápojné hrdlo O160 mm, vybavená lamelovými odlučovači (400x400, 3 ks) a led osvětlením,  vč. montážního příslušenství</t>
  </si>
  <si>
    <t>1.23</t>
  </si>
  <si>
    <t>nerezová digestoř 1950 x1350x435 mm pro Vodt=800 m3/h, nápojné hrdlo O225 mm,  vč. montážního příslušenství</t>
  </si>
  <si>
    <t>1.24</t>
  </si>
  <si>
    <t>nerezová digestoř 1650 x1200x435 mm pro Vodt=800 m3/h, nápojné hrdlo O225 mm,  vč. montážního příslušenství</t>
  </si>
  <si>
    <t>1.25</t>
  </si>
  <si>
    <t>textilní vyústka - kruhový profil pr.355 mm, délka 4000 mm, napojení v 1/2 délky vyústky se vstupním nástvacem 500x355 mm, konce zaslepené, dvojité zavěšení na pozinkované lanko, hmotnost komplet cca 4 kg, pro přívod 3.350 m3/h vzduchu</t>
  </si>
  <si>
    <t>1.26</t>
  </si>
  <si>
    <t>textilní vyústka - kruhový profil pr.250 mm, délka 4000 mm, napojení v 1/2 délky vyústky se vstupním nástvacem 355x250 mm, konce zaslepené, dvojité zavěšení na pozinkované lanko, hmotnost komplet cca 3 kg, pro přívod 1.700 m3/h vzduchu</t>
  </si>
  <si>
    <t>1.27</t>
  </si>
  <si>
    <t>plastový přívodní talířový ventil na potrubí O100 mm vč. zděře</t>
  </si>
  <si>
    <t>1.29</t>
  </si>
  <si>
    <t>protidešťová žaluzie 1250x630 mm se sítem proti ptactvu 35x35 mm, provedení pozink</t>
  </si>
  <si>
    <t>1.28</t>
  </si>
  <si>
    <t>výfuková hlavice čtyřhraná 630x500 mm se sítem proti ptactvu s oky 35x35 mm, provedení pozink</t>
  </si>
  <si>
    <t>1.30</t>
  </si>
  <si>
    <t>kruhové potrubí spirálně vinuté z pozinkovaného plechu skupiny I. ve třídě těsnosti C včetně:, spojovacího a těsnícího materiálu, závěsů s pružným uložením min. po 3 m, konzol a montážního</t>
  </si>
  <si>
    <t>materiálu, revizních a servisních otvorů O250 vč. 75% tvarovek</t>
  </si>
  <si>
    <t>1.31</t>
  </si>
  <si>
    <t>materiálu, revizních a servisních otvorů O225 vč. 71% tvarovek</t>
  </si>
  <si>
    <t>1.32</t>
  </si>
  <si>
    <t>materiálu, revizních a servisních otvorů O160 vč. 48% tvarovek</t>
  </si>
  <si>
    <t>1.33</t>
  </si>
  <si>
    <t>materiálu, revizních a servisních otvorů O100 vč. 0% tvarovek</t>
  </si>
  <si>
    <t>1.40</t>
  </si>
  <si>
    <t>čtyřhranné potrubí z pozinkovaného plechu skupiny I. ve třídě těsnosti C včetně: spojovacího a, těsnícího materiálu, závěsů s pružným uložením min. po 1,5 m, konzol a montážního materiálu,</t>
  </si>
  <si>
    <t>revizních a servisních otvorů potrubí do obvodu 4000 mm - tvarovky</t>
  </si>
  <si>
    <t>1.41</t>
  </si>
  <si>
    <t>revizních a servisních otvorů potrubí do obvodu 4000 mm - rovné</t>
  </si>
  <si>
    <t>1.42</t>
  </si>
  <si>
    <t>revizních a servisních otvorů potrubí do obvodu 2630 mm - tvarovky</t>
  </si>
  <si>
    <t>1.43</t>
  </si>
  <si>
    <t>revizních a servisních otvorů potrubí do obvodu 2630 mm - rovné</t>
  </si>
  <si>
    <t>1.44</t>
  </si>
  <si>
    <t>revizních a servisních otvorů potrubí do obvodu 1890 mm - tvarovky</t>
  </si>
  <si>
    <t>1.45</t>
  </si>
  <si>
    <t>revizních a servisních otvorů potrubí do obvodu 1890 mm - rovné</t>
  </si>
  <si>
    <t>1.46</t>
  </si>
  <si>
    <t>revizních a servisních otvorů potrubí do obvodu 1500 mm - tvarovky</t>
  </si>
  <si>
    <t>1.47</t>
  </si>
  <si>
    <t>revizních a servisních otvorů potrubí do obvodu 1500 mm - rovné</t>
  </si>
  <si>
    <t>1.48</t>
  </si>
  <si>
    <t>revizních a servisních otvorů potrubí do obvodu 1050 mm - tvarovky</t>
  </si>
  <si>
    <t>1.49</t>
  </si>
  <si>
    <t>revizních a servisních otvorů potrubí do obvodu 1050 mm - rovné</t>
  </si>
  <si>
    <t>1.50</t>
  </si>
  <si>
    <t>revizních a servisních otvorů potrubí do obvodu 650 mm - tvarovky</t>
  </si>
  <si>
    <t>1.80</t>
  </si>
  <si>
    <t>tepelná izolace z minerální vlny tl. 80 mm s Al polepem</t>
  </si>
  <si>
    <t>1.90</t>
  </si>
  <si>
    <t>demontáž, odvoz a likvidace</t>
  </si>
  <si>
    <t>stávajícího potrubí vč. zařízení vzt (ventilátory, koncové elementy…atd) jeho následný odvoz a ekologická likvidace</t>
  </si>
  <si>
    <t>Pol__0041</t>
  </si>
  <si>
    <t>montážní a spotřební materiál</t>
  </si>
  <si>
    <t>Pol__0042</t>
  </si>
  <si>
    <t>spuštění a zaregulování systému</t>
  </si>
  <si>
    <t>Pol__0043</t>
  </si>
  <si>
    <t>Doprava</t>
  </si>
  <si>
    <t>2.01</t>
  </si>
  <si>
    <t>potrubní radiální ventilátor do kruhového potrubí O100 mm Vodt=200 m3/h při 150 Pa, příkon 60 W/230 V vč. pružných manžet (ocelové manžety s gumovým vyložením)</t>
  </si>
  <si>
    <t>2.02</t>
  </si>
  <si>
    <t>potrubní radiální ventilátor do kruhového potrubí O100 mm Vodt=80 m3/h při 100 Pa, příkon 60 W vč. pružných manžet (ocelové manžety s gumovým vyložením)</t>
  </si>
  <si>
    <t>Z21</t>
  </si>
  <si>
    <t>Vynášecí ocelové prvky pro osazení podstropní VZT jednotky (620kg), D+M</t>
  </si>
  <si>
    <t>2x ocelový montážní U-profil kotvený chem. kotvami do stropu a protilehlých nosných stěn pomocí konzolových nosníků.</t>
  </si>
  <si>
    <t>Systémový prvek, podléhající návrhu v dílenské dokumentaci zhotovitele a to vč. přesných kotevních prvků.</t>
  </si>
  <si>
    <t>941955003R00</t>
  </si>
  <si>
    <t>Lešení lehké pracovní pomocné pomocné, o výšce lešeňové podlahy přes 1,9 do 2,5 m</t>
  </si>
  <si>
    <t>ON1</t>
  </si>
  <si>
    <t>Mobilní zdvihací technika pro montáž potrubí na fasádě</t>
  </si>
  <si>
    <t>Z21b</t>
  </si>
  <si>
    <t>Dílenská dokumentace ocel. kotvení VZT jednotky</t>
  </si>
  <si>
    <t>2.20</t>
  </si>
  <si>
    <t>plastový odtahový talířový ventil na potrubí O160 mm vč. zděře</t>
  </si>
  <si>
    <t>2.21</t>
  </si>
  <si>
    <t>plastový odtahový talířový ventil na potrubí O100 mm vč. zděře</t>
  </si>
  <si>
    <t>2.22</t>
  </si>
  <si>
    <t>protidešťová žaluzie plastová s gravitačními lamelami na potrubí O125 mm</t>
  </si>
  <si>
    <t>2.30</t>
  </si>
  <si>
    <t>materiálu, revizních a servisních otvorů O160 vč. 100% tvarovek</t>
  </si>
  <si>
    <t>2.31</t>
  </si>
  <si>
    <t>materiálu, revizních a servisních otvorů O125 vč. 34% tvarovek</t>
  </si>
  <si>
    <t>2.32</t>
  </si>
  <si>
    <t>materiálu, revizních a servisních otvorů O100 vč. 10% tvarovek</t>
  </si>
  <si>
    <t>2.80</t>
  </si>
  <si>
    <t>tepelná izolace z minerální vlny tl. 50 mm s Al polepem</t>
  </si>
  <si>
    <t>Pol__0053</t>
  </si>
  <si>
    <t>Pol__0054</t>
  </si>
  <si>
    <t>3.01</t>
  </si>
  <si>
    <t>nástěnný ventilátor do kruhového potrubí O100 mm Vodt=50 m3/h při 15 Pa, příkon 20 W</t>
  </si>
  <si>
    <t>3.20</t>
  </si>
  <si>
    <t>protidešťová žaluzie plastová s gravitačními lamelami na potrubí O100 mm</t>
  </si>
  <si>
    <t>3.30</t>
  </si>
  <si>
    <t>materiálu, revizních a servisních otvorů O125 vč. 0% tvarovek</t>
  </si>
  <si>
    <t>Pol__0058</t>
  </si>
  <si>
    <t>Pol__0059</t>
  </si>
  <si>
    <t>Pol__0001</t>
  </si>
  <si>
    <t>Trubka 23 volně/pod omítku</t>
  </si>
  <si>
    <t>POL1_9</t>
  </si>
  <si>
    <t>Pol__0002</t>
  </si>
  <si>
    <t>Ukončení vodiče v rozvaděči + zapojení do 35 mm2</t>
  </si>
  <si>
    <t>Pol__0003</t>
  </si>
  <si>
    <t>Ukončení celoplast. kabelů zákl./pás.do 4x50 mm2</t>
  </si>
  <si>
    <t>Pol__0004</t>
  </si>
  <si>
    <t>Uložení kabelu Cu 3 x 1,5 mm2</t>
  </si>
  <si>
    <t>Pol__0005</t>
  </si>
  <si>
    <t>Uložení kabelu Cu 3 x 2,5 mm2</t>
  </si>
  <si>
    <t>Pol__0006</t>
  </si>
  <si>
    <t>Uložení kabelu Cu 5 x 2,5 mm2</t>
  </si>
  <si>
    <t>Pol__0007</t>
  </si>
  <si>
    <t>Uložení kabelu Cu 5 x 4 mm2</t>
  </si>
  <si>
    <t>Pol__0008</t>
  </si>
  <si>
    <t>Uložení kabelu Cu 5 x 6 mm2</t>
  </si>
  <si>
    <t>Pol__0009</t>
  </si>
  <si>
    <t>Uložení kabelu Cu 5 x 10 mm2</t>
  </si>
  <si>
    <t>Pol__0010</t>
  </si>
  <si>
    <t>Uložení kabelu Cu 5 x 16 mm2</t>
  </si>
  <si>
    <t>Pol__0011</t>
  </si>
  <si>
    <t>Vodič  H07V-K (CYA) 6mm2 uložený volně</t>
  </si>
  <si>
    <t>Pol__0012</t>
  </si>
  <si>
    <t>Vodič  H07V-K (CYA) 10mm2 uložený volně</t>
  </si>
  <si>
    <t>Pol__0013</t>
  </si>
  <si>
    <t>Vodič  H07V-K (CYA) 16mm2 uložený volně</t>
  </si>
  <si>
    <t>Pol__0014</t>
  </si>
  <si>
    <t>Vodič  H07V-K (CYA) 25mm2 uložený volně</t>
  </si>
  <si>
    <t>Pol__0015</t>
  </si>
  <si>
    <t>Uložení kabelu H07RN 3x2,5mm2</t>
  </si>
  <si>
    <t>Pol__0016</t>
  </si>
  <si>
    <t>Uložení kabelu H07RN 5x6mm2</t>
  </si>
  <si>
    <t>Pol__0017</t>
  </si>
  <si>
    <t>Uložení kabelu H07RN 5x10mm2</t>
  </si>
  <si>
    <t>Pol__0018</t>
  </si>
  <si>
    <t>Uložení kabelu H07RN 5x16mm2</t>
  </si>
  <si>
    <t>Pol__0019</t>
  </si>
  <si>
    <t>Montáž spínače zapuštěného</t>
  </si>
  <si>
    <t>Pol__0020</t>
  </si>
  <si>
    <t>Montáž spínače zapuštěného,žaluziového</t>
  </si>
  <si>
    <t>Pol__0021</t>
  </si>
  <si>
    <t>Montáž relé časového - multifunkční</t>
  </si>
  <si>
    <t>Pol__0022</t>
  </si>
  <si>
    <t>Montáž zásuvky nástěnné 3P+N+PE</t>
  </si>
  <si>
    <t>Pol__0023</t>
  </si>
  <si>
    <t>Montáž zásuvky zapuštěné 2P+PE</t>
  </si>
  <si>
    <t>Pol__0024</t>
  </si>
  <si>
    <t>Montáž vypínače zapuštěného(25-63A)</t>
  </si>
  <si>
    <t>Pol__0025</t>
  </si>
  <si>
    <t>Montáž kabelového žlabu 250/50 (2m)</t>
  </si>
  <si>
    <t>Pol__0026</t>
  </si>
  <si>
    <t>Vyvrtání kapsy pro krabici do pr.80 mm, cihla plná</t>
  </si>
  <si>
    <t>Pol__0027</t>
  </si>
  <si>
    <t>Vyvrtání kapsy pro krabici do pr.150 mm,cihla plná</t>
  </si>
  <si>
    <t>Pol__0028</t>
  </si>
  <si>
    <t>Uložení krabice kruhové pod omítku bez zapojení</t>
  </si>
  <si>
    <t>Pol__0029</t>
  </si>
  <si>
    <t>Montáž LED svítidla stropního, zavěšeného, vestavného</t>
  </si>
  <si>
    <t>Pol__0030</t>
  </si>
  <si>
    <t>Uložení kabelu UTP</t>
  </si>
  <si>
    <t>Pol__0031</t>
  </si>
  <si>
    <t>Osazení hmoždinky do cihlového zdiva HM 8</t>
  </si>
  <si>
    <t>Pol__0032</t>
  </si>
  <si>
    <t>Ukonč.kabelu nalis.koncovkou, dopojení do zařízení</t>
  </si>
  <si>
    <t>Pol__0033</t>
  </si>
  <si>
    <t>Výměna hlavního jističe v 1.poli</t>
  </si>
  <si>
    <t>soub</t>
  </si>
  <si>
    <t>Pol__0034</t>
  </si>
  <si>
    <t>Vysekání rýh ve zdivu z cihel, 5 x 5 cm</t>
  </si>
  <si>
    <t>Pol__0035</t>
  </si>
  <si>
    <t>Průraz zdivem v betonové zdi tloušťky 30 cm, plochy do 0,50 m2</t>
  </si>
  <si>
    <t>Pol__0036</t>
  </si>
  <si>
    <t>Kabel silový s Cu jádrem 750V CYKY-J 3 x 1,5 mm2</t>
  </si>
  <si>
    <t>Pol__0037</t>
  </si>
  <si>
    <t>Kabel silový s Cu jádrem 750V CYKY-J 3 x 2,5 mm2</t>
  </si>
  <si>
    <t>Pol__0038</t>
  </si>
  <si>
    <t>Kabel silový s Cu jádrem 750V CYKY-J 5 x 2,5 mm2</t>
  </si>
  <si>
    <t>Pol__0039</t>
  </si>
  <si>
    <t>Kabel silový s Cu jádrem 750V CYKY-J 5 x 4 mm2</t>
  </si>
  <si>
    <t>Pol__0040</t>
  </si>
  <si>
    <t>Kabel silový s Cu jádrem 750V CYKY-J 5 x 6 mm2</t>
  </si>
  <si>
    <t>Kabel silový s Cu jádrem 750V CYKY-J 5 x 10 mm2</t>
  </si>
  <si>
    <t>Kabel silový s Cu jádrem 1kV 1-CYKY 4 x 50 mm2</t>
  </si>
  <si>
    <t>Kabel H07RN 3x2,5mm2</t>
  </si>
  <si>
    <t>Pol__0044</t>
  </si>
  <si>
    <t>Kabel H07RN 5x6mm2</t>
  </si>
  <si>
    <t>Pol__0045</t>
  </si>
  <si>
    <t>Kabel H07RN 5x10mm2</t>
  </si>
  <si>
    <t>Pol__0046</t>
  </si>
  <si>
    <t>Kabel H07RN 5x16mm2</t>
  </si>
  <si>
    <t>Pol__0047</t>
  </si>
  <si>
    <t>Vodič silový CYA 6,00 mm2</t>
  </si>
  <si>
    <t>Pol__0048</t>
  </si>
  <si>
    <t>Vodič silový CYA 10,00 mm2</t>
  </si>
  <si>
    <t>Pol__0049</t>
  </si>
  <si>
    <t>Vodič silový CYA 16,00 mm2</t>
  </si>
  <si>
    <t>Pol__0050</t>
  </si>
  <si>
    <t>Vodič silový CYA 25,00 mm2</t>
  </si>
  <si>
    <t>Pol__0051</t>
  </si>
  <si>
    <t>Kabel UTP</t>
  </si>
  <si>
    <t>Pol__0052</t>
  </si>
  <si>
    <t>Kabelový žlab 250/50 vč. příslušenství</t>
  </si>
  <si>
    <t>Svorkovnice ekvipotenciální EPS 2 s krytem</t>
  </si>
  <si>
    <t>Přístroj spínače jednopólového, řazení 1,</t>
  </si>
  <si>
    <t>Pol__0055</t>
  </si>
  <si>
    <t>Přístroj přepínače střídavého, řazení 6</t>
  </si>
  <si>
    <t>Pol__0056</t>
  </si>
  <si>
    <t>Přístroj přepínače křížového, řazení 7</t>
  </si>
  <si>
    <t>Pol__0057</t>
  </si>
  <si>
    <t>Přístroj přepínače sériového, řazení 5 žal</t>
  </si>
  <si>
    <t>Zásuvka datová</t>
  </si>
  <si>
    <t>Tlačítko s hřibem s aretací</t>
  </si>
  <si>
    <t>Pol__0060</t>
  </si>
  <si>
    <t>Kryt spínače jednoduchý 3558A-A651</t>
  </si>
  <si>
    <t>Pol__0061</t>
  </si>
  <si>
    <t>Kryt spínače dělený 3558A-A652</t>
  </si>
  <si>
    <t>Pol__0062</t>
  </si>
  <si>
    <t>Rámeček jednonásobný 3901A-B10</t>
  </si>
  <si>
    <t>Pol__0063</t>
  </si>
  <si>
    <t>Relé časové multifunkční</t>
  </si>
  <si>
    <t>Pol__0064</t>
  </si>
  <si>
    <t>Zásuvka jednonásobná IP44 5519A-A0299</t>
  </si>
  <si>
    <t>Pol__0065</t>
  </si>
  <si>
    <t>Zásuvka 5x16A/400V IP44</t>
  </si>
  <si>
    <t>Pol__0066</t>
  </si>
  <si>
    <t>NANOTTICA 1.4ft ABS 4400/840</t>
  </si>
  <si>
    <t>Pol__0067</t>
  </si>
  <si>
    <t>LINEA 2.4ft 6400/840</t>
  </si>
  <si>
    <t>Pol__0068</t>
  </si>
  <si>
    <t>DL 230 BARI LED 3820/840</t>
  </si>
  <si>
    <t>Pol__0069</t>
  </si>
  <si>
    <t>PRIMA LED 1.2ft ABS NM1h</t>
  </si>
  <si>
    <t>Pol__0070</t>
  </si>
  <si>
    <t>BZ boční závěs s aretcí</t>
  </si>
  <si>
    <t>Pol__0071</t>
  </si>
  <si>
    <t>Zapuštěný spínač, bílý, 25 A, 400V, IP65</t>
  </si>
  <si>
    <t>Pol__0072</t>
  </si>
  <si>
    <t>Zapuštěný spínač, bílý, 32 A, 400V, IP65</t>
  </si>
  <si>
    <t>Pol__0073</t>
  </si>
  <si>
    <t>Zapuštěný spínač, bílý, 63 A, 400V, IP65</t>
  </si>
  <si>
    <t>Pol__0074</t>
  </si>
  <si>
    <t>Spínač 25A páčkový 1pólový zapuštěný vyšší krytí</t>
  </si>
  <si>
    <t>Pol__0075</t>
  </si>
  <si>
    <t>Zásuvka datová jednoduchá</t>
  </si>
  <si>
    <t>Pol__0076</t>
  </si>
  <si>
    <t>Zásuvka datová dvojitá</t>
  </si>
  <si>
    <t>Pol__0077</t>
  </si>
  <si>
    <t>KRABICE KP 68 73X42MM</t>
  </si>
  <si>
    <t>Pol__0078</t>
  </si>
  <si>
    <t>KRABICE KPR 68 73X66MM</t>
  </si>
  <si>
    <t>Pol__0079</t>
  </si>
  <si>
    <t>KRABICE KO 97</t>
  </si>
  <si>
    <t>Pol__0080</t>
  </si>
  <si>
    <t>Trubka elektroinstalační ohebná</t>
  </si>
  <si>
    <t>Pol__0081</t>
  </si>
  <si>
    <t>Ohebná dvouplášťová korugovaná chránička KF 09090</t>
  </si>
  <si>
    <t>Pol__0082</t>
  </si>
  <si>
    <t>Rozváděč vystrojený dle PD</t>
  </si>
  <si>
    <t>Pol__0083</t>
  </si>
  <si>
    <t>Hlavní jistič do 1 pole (300A)</t>
  </si>
  <si>
    <t>Pol__0084</t>
  </si>
  <si>
    <t>Příslušenství pro připojení</t>
  </si>
  <si>
    <t>Pol__0085</t>
  </si>
  <si>
    <t>Rack  Skříň 19" 12U 600X450</t>
  </si>
  <si>
    <t>Pol__0086</t>
  </si>
  <si>
    <t>výstroj pro rack (napájecí panel, vyvazovací panel, ventilace ….)</t>
  </si>
  <si>
    <t>Pol__0087</t>
  </si>
  <si>
    <t>Svitch</t>
  </si>
  <si>
    <t>Pol__0088</t>
  </si>
  <si>
    <t>Vyhledání původ.obvodů</t>
  </si>
  <si>
    <t>hod.</t>
  </si>
  <si>
    <t>Pol__0089</t>
  </si>
  <si>
    <t>Demontáže</t>
  </si>
  <si>
    <t>Pol__0090</t>
  </si>
  <si>
    <t>Revize elektro</t>
  </si>
  <si>
    <t>Pol__0091</t>
  </si>
  <si>
    <t>Doprava dodávek/hmot</t>
  </si>
  <si>
    <t>Pol__0092</t>
  </si>
  <si>
    <t>Přesun dodávek/hmot</t>
  </si>
  <si>
    <t>Pol__0093</t>
  </si>
  <si>
    <t>Prořez materiálu 5% z ceny materiálu</t>
  </si>
  <si>
    <t>Pol__0094</t>
  </si>
  <si>
    <t>Podružný materiál</t>
  </si>
  <si>
    <t>Pol__0095</t>
  </si>
  <si>
    <t>Podíl přidružených výkonů a režiních nákladů</t>
  </si>
  <si>
    <t>Pol__0096</t>
  </si>
  <si>
    <t>Jídelna - 100 strávníků, SQL verze (NET2)</t>
  </si>
  <si>
    <t>Pol__0097</t>
  </si>
  <si>
    <t>Jídelna - rozšíření o 100 strávníků</t>
  </si>
  <si>
    <t>Pol__0098</t>
  </si>
  <si>
    <t>Jídelna - komunikační služba</t>
  </si>
  <si>
    <t>Pol__0099</t>
  </si>
  <si>
    <t>Jídelna - objednávka stravy přes web (30 %)</t>
  </si>
  <si>
    <t>Pol__0100</t>
  </si>
  <si>
    <t>Jídelna - objednávání stravy přes dotykový terminál</t>
  </si>
  <si>
    <t>Pol__0101</t>
  </si>
  <si>
    <t>Jídelna - softwarový výdej na dotykovém PC s Windows</t>
  </si>
  <si>
    <t>Pol__0102</t>
  </si>
  <si>
    <t>Jídelna (sklad) - kompletní vedení skladu (příjem, výdej, inventury)</t>
  </si>
  <si>
    <t>Pol__0103</t>
  </si>
  <si>
    <t>Čtečka - v krytu  na stěnu, připojení USB</t>
  </si>
  <si>
    <t>Pol__0104</t>
  </si>
  <si>
    <t>Dotykové AIO PC s možností připojení čtečky</t>
  </si>
  <si>
    <t>Pol__0105</t>
  </si>
  <si>
    <t>Držák pro AIO</t>
  </si>
  <si>
    <t>Pol__0106</t>
  </si>
  <si>
    <t>Implementace (nastavení systému)</t>
  </si>
  <si>
    <t>Pol__0107</t>
  </si>
  <si>
    <t>nstalace software, připojení databáze, základní instalace a licencování</t>
  </si>
  <si>
    <t>Pol__0108</t>
  </si>
  <si>
    <t>Předimplementační analýza (příprava, analýza, zpracování)</t>
  </si>
  <si>
    <t>Pol__0109</t>
  </si>
  <si>
    <t>Den práce konzultanta konzultace/konfigurace/školení</t>
  </si>
  <si>
    <t>den</t>
  </si>
  <si>
    <t>Pol__0110</t>
  </si>
  <si>
    <t>Cestovné - dle skutečnosti</t>
  </si>
  <si>
    <t>km</t>
  </si>
  <si>
    <t>Šatní skříňka, hl. 600 mm, š. 320 mm, lamino, D+M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</si>
</sst>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 shrinkToFit="1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4" fontId="17" fillId="4" borderId="0" xfId="0" applyNumberFormat="1" applyFont="1" applyFill="1" applyAlignment="1" applyProtection="1">
      <alignment vertical="top" shrinkToFit="1"/>
      <protection locked="0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165" fontId="17" fillId="4" borderId="0" xfId="0" applyNumberFormat="1" applyFont="1" applyFill="1" applyAlignment="1" applyProtection="1">
      <alignment vertical="top" shrinkToFit="1"/>
      <protection locked="0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G29" sqref="G29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4" t="s">
        <v>39</v>
      </c>
      <c r="B2" s="194"/>
      <c r="C2" s="194"/>
      <c r="D2" s="194"/>
      <c r="E2" s="194"/>
      <c r="F2" s="194"/>
      <c r="G2" s="194"/>
    </row>
  </sheetData>
  <sheetProtection password="D87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19"/>
  <sheetViews>
    <sheetView showGridLines="0" topLeftCell="B1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28" t="s">
        <v>41</v>
      </c>
      <c r="C1" s="229"/>
      <c r="D1" s="229"/>
      <c r="E1" s="229"/>
      <c r="F1" s="229"/>
      <c r="G1" s="229"/>
      <c r="H1" s="229"/>
      <c r="I1" s="229"/>
      <c r="J1" s="230"/>
    </row>
    <row r="2" spans="1:15" ht="36" customHeight="1" x14ac:dyDescent="0.2">
      <c r="A2" s="2"/>
      <c r="B2" s="76" t="s">
        <v>22</v>
      </c>
      <c r="C2" s="77"/>
      <c r="D2" s="78" t="s">
        <v>43</v>
      </c>
      <c r="E2" s="234" t="s">
        <v>44</v>
      </c>
      <c r="F2" s="235"/>
      <c r="G2" s="235"/>
      <c r="H2" s="235"/>
      <c r="I2" s="235"/>
      <c r="J2" s="236"/>
      <c r="O2" s="1"/>
    </row>
    <row r="3" spans="1:15" ht="27" hidden="1" customHeight="1" x14ac:dyDescent="0.2">
      <c r="A3" s="2"/>
      <c r="B3" s="79"/>
      <c r="C3" s="77"/>
      <c r="D3" s="80"/>
      <c r="E3" s="237"/>
      <c r="F3" s="238"/>
      <c r="G3" s="238"/>
      <c r="H3" s="238"/>
      <c r="I3" s="238"/>
      <c r="J3" s="239"/>
    </row>
    <row r="4" spans="1:15" ht="23.25" customHeight="1" x14ac:dyDescent="0.2">
      <c r="A4" s="2"/>
      <c r="B4" s="81"/>
      <c r="C4" s="82"/>
      <c r="D4" s="83"/>
      <c r="E4" s="218"/>
      <c r="F4" s="218"/>
      <c r="G4" s="218"/>
      <c r="H4" s="218"/>
      <c r="I4" s="218"/>
      <c r="J4" s="219"/>
    </row>
    <row r="5" spans="1:15" ht="24" customHeight="1" x14ac:dyDescent="0.2">
      <c r="A5" s="2"/>
      <c r="B5" s="31" t="s">
        <v>42</v>
      </c>
      <c r="D5" s="222"/>
      <c r="E5" s="223"/>
      <c r="F5" s="223"/>
      <c r="G5" s="22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24"/>
      <c r="E6" s="225"/>
      <c r="F6" s="225"/>
      <c r="G6" s="225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26"/>
      <c r="F7" s="227"/>
      <c r="G7" s="227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41"/>
      <c r="E11" s="241"/>
      <c r="F11" s="241"/>
      <c r="G11" s="241"/>
      <c r="H11" s="18" t="s">
        <v>40</v>
      </c>
      <c r="I11" s="84"/>
      <c r="J11" s="8"/>
    </row>
    <row r="12" spans="1:15" ht="15.75" customHeight="1" x14ac:dyDescent="0.2">
      <c r="A12" s="2"/>
      <c r="B12" s="28"/>
      <c r="C12" s="55"/>
      <c r="D12" s="217"/>
      <c r="E12" s="217"/>
      <c r="F12" s="217"/>
      <c r="G12" s="217"/>
      <c r="H12" s="18" t="s">
        <v>34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20"/>
      <c r="F13" s="221"/>
      <c r="G13" s="221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40"/>
      <c r="F15" s="240"/>
      <c r="G15" s="242"/>
      <c r="H15" s="242"/>
      <c r="I15" s="242" t="s">
        <v>29</v>
      </c>
      <c r="J15" s="243"/>
    </row>
    <row r="16" spans="1:15" ht="23.25" customHeight="1" x14ac:dyDescent="0.2">
      <c r="A16" s="142" t="s">
        <v>24</v>
      </c>
      <c r="B16" s="38" t="s">
        <v>24</v>
      </c>
      <c r="C16" s="62"/>
      <c r="D16" s="63"/>
      <c r="E16" s="206"/>
      <c r="F16" s="207"/>
      <c r="G16" s="206"/>
      <c r="H16" s="207"/>
      <c r="I16" s="206">
        <f>SUMIF(F70:F115,A16,I70:I115)+SUMIF(F70:F115,"PSU",I70:I115)</f>
        <v>0</v>
      </c>
      <c r="J16" s="208"/>
    </row>
    <row r="17" spans="1:10" ht="23.25" customHeight="1" x14ac:dyDescent="0.2">
      <c r="A17" s="142" t="s">
        <v>25</v>
      </c>
      <c r="B17" s="38" t="s">
        <v>25</v>
      </c>
      <c r="C17" s="62"/>
      <c r="D17" s="63"/>
      <c r="E17" s="206"/>
      <c r="F17" s="207"/>
      <c r="G17" s="206"/>
      <c r="H17" s="207"/>
      <c r="I17" s="206">
        <f>SUMIF(F70:F115,A17,I70:I115)</f>
        <v>0</v>
      </c>
      <c r="J17" s="208"/>
    </row>
    <row r="18" spans="1:10" ht="23.25" customHeight="1" x14ac:dyDescent="0.2">
      <c r="A18" s="142" t="s">
        <v>26</v>
      </c>
      <c r="B18" s="38" t="s">
        <v>26</v>
      </c>
      <c r="C18" s="62"/>
      <c r="D18" s="63"/>
      <c r="E18" s="206"/>
      <c r="F18" s="207"/>
      <c r="G18" s="206"/>
      <c r="H18" s="207"/>
      <c r="I18" s="206">
        <f>SUMIF(F70:F115,A18,I70:I115)</f>
        <v>0</v>
      </c>
      <c r="J18" s="208"/>
    </row>
    <row r="19" spans="1:10" ht="23.25" customHeight="1" x14ac:dyDescent="0.2">
      <c r="A19" s="142" t="s">
        <v>168</v>
      </c>
      <c r="B19" s="38" t="s">
        <v>27</v>
      </c>
      <c r="C19" s="62"/>
      <c r="D19" s="63"/>
      <c r="E19" s="206"/>
      <c r="F19" s="207"/>
      <c r="G19" s="206"/>
      <c r="H19" s="207"/>
      <c r="I19" s="206">
        <f>SUMIF(F70:F115,A19,I70:I115)</f>
        <v>0</v>
      </c>
      <c r="J19" s="208"/>
    </row>
    <row r="20" spans="1:10" ht="23.25" customHeight="1" x14ac:dyDescent="0.2">
      <c r="A20" s="142" t="s">
        <v>169</v>
      </c>
      <c r="B20" s="38" t="s">
        <v>28</v>
      </c>
      <c r="C20" s="62"/>
      <c r="D20" s="63"/>
      <c r="E20" s="206"/>
      <c r="F20" s="207"/>
      <c r="G20" s="206"/>
      <c r="H20" s="207"/>
      <c r="I20" s="206">
        <f>SUMIF(F70:F115,A20,I70:I115)</f>
        <v>0</v>
      </c>
      <c r="J20" s="208"/>
    </row>
    <row r="21" spans="1:10" ht="23.25" customHeight="1" x14ac:dyDescent="0.2">
      <c r="A21" s="2"/>
      <c r="B21" s="48" t="s">
        <v>29</v>
      </c>
      <c r="C21" s="64"/>
      <c r="D21" s="65"/>
      <c r="E21" s="209"/>
      <c r="F21" s="244"/>
      <c r="G21" s="209"/>
      <c r="H21" s="244"/>
      <c r="I21" s="209">
        <f>SUM(I16:J20)</f>
        <v>0</v>
      </c>
      <c r="J21" s="210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204">
        <f>ZakladDPHSniVypocet</f>
        <v>0</v>
      </c>
      <c r="H23" s="205"/>
      <c r="I23" s="205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202">
        <f>I23*E23/100</f>
        <v>0</v>
      </c>
      <c r="H24" s="203"/>
      <c r="I24" s="203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04">
        <f>ZakladDPHZaklVypocet</f>
        <v>0</v>
      </c>
      <c r="H25" s="205"/>
      <c r="I25" s="205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31">
        <f>I25*E25/100</f>
        <v>0</v>
      </c>
      <c r="H26" s="232"/>
      <c r="I26" s="232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33">
        <f>CenaCelkemBezDPH-(ZakladDPHSni+ZakladDPHZakl)</f>
        <v>0</v>
      </c>
      <c r="H27" s="233"/>
      <c r="I27" s="233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5" t="s">
        <v>23</v>
      </c>
      <c r="C28" s="116"/>
      <c r="D28" s="116"/>
      <c r="E28" s="117"/>
      <c r="F28" s="118"/>
      <c r="G28" s="212">
        <f>A27</f>
        <v>0</v>
      </c>
      <c r="H28" s="212"/>
      <c r="I28" s="212"/>
      <c r="J28" s="119" t="str">
        <f t="shared" si="0"/>
        <v>CZK</v>
      </c>
    </row>
    <row r="29" spans="1:10" ht="27.75" hidden="1" customHeight="1" thickBot="1" x14ac:dyDescent="0.25">
      <c r="A29" s="2"/>
      <c r="B29" s="115" t="s">
        <v>35</v>
      </c>
      <c r="C29" s="120"/>
      <c r="D29" s="120"/>
      <c r="E29" s="120"/>
      <c r="F29" s="121"/>
      <c r="G29" s="211">
        <f>ZakladDPHSni+DPHSni+ZakladDPHZakl+DPHZakl+Zaokrouhleni</f>
        <v>0</v>
      </c>
      <c r="H29" s="211"/>
      <c r="I29" s="211"/>
      <c r="J29" s="122" t="s">
        <v>64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3"/>
      <c r="E34" s="214"/>
      <c r="G34" s="215"/>
      <c r="H34" s="216"/>
      <c r="I34" s="216"/>
      <c r="J34" s="25"/>
    </row>
    <row r="35" spans="1:10" ht="12.75" customHeight="1" x14ac:dyDescent="0.2">
      <c r="A35" s="2"/>
      <c r="B35" s="2"/>
      <c r="D35" s="201" t="s">
        <v>2</v>
      </c>
      <c r="E35" s="201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6" t="s">
        <v>1</v>
      </c>
      <c r="J38" s="97" t="s">
        <v>0</v>
      </c>
    </row>
    <row r="39" spans="1:10" ht="25.5" hidden="1" customHeight="1" x14ac:dyDescent="0.2">
      <c r="A39" s="87">
        <v>1</v>
      </c>
      <c r="B39" s="98" t="s">
        <v>45</v>
      </c>
      <c r="C39" s="197"/>
      <c r="D39" s="197"/>
      <c r="E39" s="197"/>
      <c r="F39" s="99">
        <f>'OVN ON_VN Naklady'!AE25+'D.1 D.1.1. Pol'!AE342+'D.1.4.1 D.1.4.1. Pol'!AE302+'D.1.4.2 1 Pol'!AE138+'D.1.4.6 01 Pol'!AE129</f>
        <v>0</v>
      </c>
      <c r="G39" s="100">
        <f>'OVN ON_VN Naklady'!AF25+'D.1 D.1.1. Pol'!AF342+'D.1.4.1 D.1.4.1. Pol'!AF302+'D.1.4.2 1 Pol'!AF138+'D.1.4.6 01 Pol'!AF129</f>
        <v>0</v>
      </c>
      <c r="H39" s="101"/>
      <c r="I39" s="102">
        <f>F39+G39+H39</f>
        <v>0</v>
      </c>
      <c r="J39" s="103" t="str">
        <f>IF(CenaCelkemVypocet=0,"",I39/CenaCelkemVypocet*100)</f>
        <v/>
      </c>
    </row>
    <row r="40" spans="1:10" ht="25.5" customHeight="1" x14ac:dyDescent="0.2">
      <c r="A40" s="87">
        <v>2</v>
      </c>
      <c r="B40" s="104"/>
      <c r="C40" s="198" t="s">
        <v>46</v>
      </c>
      <c r="D40" s="198"/>
      <c r="E40" s="198"/>
      <c r="F40" s="105">
        <f>'OVN ON_VN Naklady'!AE25</f>
        <v>0</v>
      </c>
      <c r="G40" s="106">
        <f>'OVN ON_VN Naklady'!AF25</f>
        <v>0</v>
      </c>
      <c r="H40" s="106"/>
      <c r="I40" s="107">
        <f>F40+G40+H40</f>
        <v>0</v>
      </c>
      <c r="J40" s="108" t="str">
        <f>IF(CenaCelkemVypocet=0,"",I40/CenaCelkemVypocet*100)</f>
        <v/>
      </c>
    </row>
    <row r="41" spans="1:10" ht="25.5" customHeight="1" x14ac:dyDescent="0.2">
      <c r="A41" s="87">
        <v>3</v>
      </c>
      <c r="B41" s="109" t="s">
        <v>47</v>
      </c>
      <c r="C41" s="197" t="s">
        <v>46</v>
      </c>
      <c r="D41" s="197"/>
      <c r="E41" s="197"/>
      <c r="F41" s="110">
        <f>'OVN ON_VN Naklady'!AE25</f>
        <v>0</v>
      </c>
      <c r="G41" s="101">
        <f>'OVN ON_VN Naklady'!AF25</f>
        <v>0</v>
      </c>
      <c r="H41" s="101"/>
      <c r="I41" s="102">
        <f>F41+G41+H41</f>
        <v>0</v>
      </c>
      <c r="J41" s="103" t="str">
        <f>IF(CenaCelkemVypocet=0,"",I41/CenaCelkemVypocet*100)</f>
        <v/>
      </c>
    </row>
    <row r="42" spans="1:10" ht="25.5" customHeight="1" x14ac:dyDescent="0.2">
      <c r="A42" s="87">
        <v>2</v>
      </c>
      <c r="B42" s="104"/>
      <c r="C42" s="198" t="s">
        <v>48</v>
      </c>
      <c r="D42" s="198"/>
      <c r="E42" s="198"/>
      <c r="F42" s="105"/>
      <c r="G42" s="106"/>
      <c r="H42" s="106"/>
      <c r="I42" s="107"/>
      <c r="J42" s="108"/>
    </row>
    <row r="43" spans="1:10" ht="25.5" customHeight="1" x14ac:dyDescent="0.2">
      <c r="A43" s="87">
        <v>2</v>
      </c>
      <c r="B43" s="104" t="s">
        <v>49</v>
      </c>
      <c r="C43" s="198" t="s">
        <v>44</v>
      </c>
      <c r="D43" s="198"/>
      <c r="E43" s="198"/>
      <c r="F43" s="105">
        <f>'D.1 D.1.1. Pol'!AE342</f>
        <v>0</v>
      </c>
      <c r="G43" s="106">
        <f>'D.1 D.1.1. Pol'!AF342</f>
        <v>0</v>
      </c>
      <c r="H43" s="106"/>
      <c r="I43" s="107">
        <f>F43+G43+H43</f>
        <v>0</v>
      </c>
      <c r="J43" s="108" t="str">
        <f>IF(CenaCelkemVypocet=0,"",I43/CenaCelkemVypocet*100)</f>
        <v/>
      </c>
    </row>
    <row r="44" spans="1:10" ht="25.5" customHeight="1" x14ac:dyDescent="0.2">
      <c r="A44" s="87">
        <v>3</v>
      </c>
      <c r="B44" s="109" t="s">
        <v>50</v>
      </c>
      <c r="C44" s="197" t="s">
        <v>51</v>
      </c>
      <c r="D44" s="197"/>
      <c r="E44" s="197"/>
      <c r="F44" s="110">
        <f>'D.1 D.1.1. Pol'!AE342</f>
        <v>0</v>
      </c>
      <c r="G44" s="101">
        <f>'D.1 D.1.1. Pol'!AF342</f>
        <v>0</v>
      </c>
      <c r="H44" s="101"/>
      <c r="I44" s="102">
        <f>F44+G44+H44</f>
        <v>0</v>
      </c>
      <c r="J44" s="103" t="str">
        <f>IF(CenaCelkemVypocet=0,"",I44/CenaCelkemVypocet*100)</f>
        <v/>
      </c>
    </row>
    <row r="45" spans="1:10" ht="25.5" customHeight="1" x14ac:dyDescent="0.2">
      <c r="A45" s="87">
        <v>2</v>
      </c>
      <c r="B45" s="104"/>
      <c r="C45" s="198" t="s">
        <v>52</v>
      </c>
      <c r="D45" s="198"/>
      <c r="E45" s="198"/>
      <c r="F45" s="105"/>
      <c r="G45" s="106"/>
      <c r="H45" s="106"/>
      <c r="I45" s="107"/>
      <c r="J45" s="108"/>
    </row>
    <row r="46" spans="1:10" ht="25.5" customHeight="1" x14ac:dyDescent="0.2">
      <c r="A46" s="87">
        <v>2</v>
      </c>
      <c r="B46" s="104" t="s">
        <v>53</v>
      </c>
      <c r="C46" s="198" t="s">
        <v>54</v>
      </c>
      <c r="D46" s="198"/>
      <c r="E46" s="198"/>
      <c r="F46" s="105">
        <f>'D.1.4.1 D.1.4.1. Pol'!AE302</f>
        <v>0</v>
      </c>
      <c r="G46" s="106">
        <f>'D.1.4.1 D.1.4.1. Pol'!AF302</f>
        <v>0</v>
      </c>
      <c r="H46" s="106"/>
      <c r="I46" s="107">
        <f t="shared" ref="I46:I51" si="1">F46+G46+H46</f>
        <v>0</v>
      </c>
      <c r="J46" s="108" t="str">
        <f t="shared" ref="J46:J51" si="2">IF(CenaCelkemVypocet=0,"",I46/CenaCelkemVypocet*100)</f>
        <v/>
      </c>
    </row>
    <row r="47" spans="1:10" ht="25.5" customHeight="1" x14ac:dyDescent="0.2">
      <c r="A47" s="87">
        <v>3</v>
      </c>
      <c r="B47" s="109" t="s">
        <v>55</v>
      </c>
      <c r="C47" s="197" t="s">
        <v>54</v>
      </c>
      <c r="D47" s="197"/>
      <c r="E47" s="197"/>
      <c r="F47" s="110">
        <f>'D.1.4.1 D.1.4.1. Pol'!AE302</f>
        <v>0</v>
      </c>
      <c r="G47" s="101">
        <f>'D.1.4.1 D.1.4.1. Pol'!AF302</f>
        <v>0</v>
      </c>
      <c r="H47" s="101"/>
      <c r="I47" s="102">
        <f t="shared" si="1"/>
        <v>0</v>
      </c>
      <c r="J47" s="103" t="str">
        <f t="shared" si="2"/>
        <v/>
      </c>
    </row>
    <row r="48" spans="1:10" ht="25.5" customHeight="1" x14ac:dyDescent="0.2">
      <c r="A48" s="87">
        <v>2</v>
      </c>
      <c r="B48" s="104" t="s">
        <v>56</v>
      </c>
      <c r="C48" s="198" t="s">
        <v>57</v>
      </c>
      <c r="D48" s="198"/>
      <c r="E48" s="198"/>
      <c r="F48" s="105">
        <f>'D.1.4.2 1 Pol'!AE138</f>
        <v>0</v>
      </c>
      <c r="G48" s="106">
        <f>'D.1.4.2 1 Pol'!AF138</f>
        <v>0</v>
      </c>
      <c r="H48" s="106"/>
      <c r="I48" s="107">
        <f t="shared" si="1"/>
        <v>0</v>
      </c>
      <c r="J48" s="108" t="str">
        <f t="shared" si="2"/>
        <v/>
      </c>
    </row>
    <row r="49" spans="1:10" ht="25.5" customHeight="1" x14ac:dyDescent="0.2">
      <c r="A49" s="87">
        <v>3</v>
      </c>
      <c r="B49" s="109" t="s">
        <v>58</v>
      </c>
      <c r="C49" s="197" t="s">
        <v>59</v>
      </c>
      <c r="D49" s="197"/>
      <c r="E49" s="197"/>
      <c r="F49" s="110">
        <f>'D.1.4.2 1 Pol'!AE138</f>
        <v>0</v>
      </c>
      <c r="G49" s="101">
        <f>'D.1.4.2 1 Pol'!AF138</f>
        <v>0</v>
      </c>
      <c r="H49" s="101"/>
      <c r="I49" s="102">
        <f t="shared" si="1"/>
        <v>0</v>
      </c>
      <c r="J49" s="103" t="str">
        <f t="shared" si="2"/>
        <v/>
      </c>
    </row>
    <row r="50" spans="1:10" ht="25.5" customHeight="1" x14ac:dyDescent="0.2">
      <c r="A50" s="87">
        <v>2</v>
      </c>
      <c r="B50" s="104" t="s">
        <v>60</v>
      </c>
      <c r="C50" s="198" t="s">
        <v>61</v>
      </c>
      <c r="D50" s="198"/>
      <c r="E50" s="198"/>
      <c r="F50" s="105">
        <f>'D.1.4.6 01 Pol'!AE129</f>
        <v>0</v>
      </c>
      <c r="G50" s="106">
        <f>'D.1.4.6 01 Pol'!AF129</f>
        <v>0</v>
      </c>
      <c r="H50" s="106"/>
      <c r="I50" s="107">
        <f t="shared" si="1"/>
        <v>0</v>
      </c>
      <c r="J50" s="108" t="str">
        <f t="shared" si="2"/>
        <v/>
      </c>
    </row>
    <row r="51" spans="1:10" ht="25.5" customHeight="1" x14ac:dyDescent="0.2">
      <c r="A51" s="87">
        <v>3</v>
      </c>
      <c r="B51" s="109" t="s">
        <v>62</v>
      </c>
      <c r="C51" s="197" t="s">
        <v>61</v>
      </c>
      <c r="D51" s="197"/>
      <c r="E51" s="197"/>
      <c r="F51" s="110">
        <f>'D.1.4.6 01 Pol'!AE129</f>
        <v>0</v>
      </c>
      <c r="G51" s="101">
        <f>'D.1.4.6 01 Pol'!AF129</f>
        <v>0</v>
      </c>
      <c r="H51" s="101"/>
      <c r="I51" s="102">
        <f t="shared" si="1"/>
        <v>0</v>
      </c>
      <c r="J51" s="103" t="str">
        <f t="shared" si="2"/>
        <v/>
      </c>
    </row>
    <row r="52" spans="1:10" ht="25.5" customHeight="1" x14ac:dyDescent="0.2">
      <c r="A52" s="87"/>
      <c r="B52" s="199" t="s">
        <v>63</v>
      </c>
      <c r="C52" s="200"/>
      <c r="D52" s="200"/>
      <c r="E52" s="200"/>
      <c r="F52" s="111">
        <f>SUMIF(A39:A51,"=1",F39:F51)</f>
        <v>0</v>
      </c>
      <c r="G52" s="112">
        <f>SUMIF(A39:A51,"=1",G39:G51)</f>
        <v>0</v>
      </c>
      <c r="H52" s="112">
        <f>SUMIF(A39:A51,"=1",H39:H51)</f>
        <v>0</v>
      </c>
      <c r="I52" s="113">
        <f>SUMIF(A39:A51,"=1",I39:I51)</f>
        <v>0</v>
      </c>
      <c r="J52" s="114">
        <f>SUMIF(A39:A51,"=1",J39:J51)</f>
        <v>0</v>
      </c>
    </row>
    <row r="54" spans="1:10" x14ac:dyDescent="0.2">
      <c r="A54" t="s">
        <v>65</v>
      </c>
      <c r="B54" t="s">
        <v>66</v>
      </c>
    </row>
    <row r="55" spans="1:10" x14ac:dyDescent="0.2">
      <c r="A55" t="s">
        <v>67</v>
      </c>
      <c r="B55" t="s">
        <v>68</v>
      </c>
    </row>
    <row r="56" spans="1:10" x14ac:dyDescent="0.2">
      <c r="A56" t="s">
        <v>69</v>
      </c>
      <c r="B56" t="s">
        <v>70</v>
      </c>
    </row>
    <row r="57" spans="1:10" x14ac:dyDescent="0.2">
      <c r="A57" t="s">
        <v>67</v>
      </c>
      <c r="B57" t="s">
        <v>71</v>
      </c>
    </row>
    <row r="58" spans="1:10" x14ac:dyDescent="0.2">
      <c r="A58" t="s">
        <v>69</v>
      </c>
      <c r="B58" t="s">
        <v>72</v>
      </c>
    </row>
    <row r="59" spans="1:10" x14ac:dyDescent="0.2">
      <c r="A59" t="s">
        <v>67</v>
      </c>
      <c r="B59" t="s">
        <v>73</v>
      </c>
    </row>
    <row r="60" spans="1:10" x14ac:dyDescent="0.2">
      <c r="A60" t="s">
        <v>69</v>
      </c>
      <c r="B60" t="s">
        <v>74</v>
      </c>
    </row>
    <row r="61" spans="1:10" x14ac:dyDescent="0.2">
      <c r="A61" t="s">
        <v>67</v>
      </c>
      <c r="B61" t="s">
        <v>75</v>
      </c>
    </row>
    <row r="62" spans="1:10" x14ac:dyDescent="0.2">
      <c r="A62" t="s">
        <v>69</v>
      </c>
      <c r="B62" t="s">
        <v>76</v>
      </c>
    </row>
    <row r="63" spans="1:10" x14ac:dyDescent="0.2">
      <c r="A63" t="s">
        <v>67</v>
      </c>
      <c r="B63" t="s">
        <v>77</v>
      </c>
    </row>
    <row r="64" spans="1:10" x14ac:dyDescent="0.2">
      <c r="A64" t="s">
        <v>69</v>
      </c>
      <c r="B64" t="s">
        <v>78</v>
      </c>
    </row>
    <row r="67" spans="1:10" ht="15.75" x14ac:dyDescent="0.25">
      <c r="B67" s="123" t="s">
        <v>79</v>
      </c>
    </row>
    <row r="69" spans="1:10" ht="25.5" customHeight="1" x14ac:dyDescent="0.2">
      <c r="A69" s="125"/>
      <c r="B69" s="128" t="s">
        <v>17</v>
      </c>
      <c r="C69" s="128" t="s">
        <v>5</v>
      </c>
      <c r="D69" s="129"/>
      <c r="E69" s="129"/>
      <c r="F69" s="130" t="s">
        <v>80</v>
      </c>
      <c r="G69" s="130"/>
      <c r="H69" s="130"/>
      <c r="I69" s="130" t="s">
        <v>29</v>
      </c>
      <c r="J69" s="130" t="s">
        <v>0</v>
      </c>
    </row>
    <row r="70" spans="1:10" ht="36.75" customHeight="1" x14ac:dyDescent="0.2">
      <c r="A70" s="126"/>
      <c r="B70" s="131" t="s">
        <v>81</v>
      </c>
      <c r="C70" s="195" t="s">
        <v>82</v>
      </c>
      <c r="D70" s="196"/>
      <c r="E70" s="196"/>
      <c r="F70" s="138" t="s">
        <v>24</v>
      </c>
      <c r="G70" s="139"/>
      <c r="H70" s="139"/>
      <c r="I70" s="139">
        <f>'D.1.4.6 01 Pol'!G42</f>
        <v>0</v>
      </c>
      <c r="J70" s="135" t="str">
        <f>IF(I116=0,"",I70/I116*100)</f>
        <v/>
      </c>
    </row>
    <row r="71" spans="1:10" ht="36.75" customHeight="1" x14ac:dyDescent="0.2">
      <c r="A71" s="126"/>
      <c r="B71" s="131" t="s">
        <v>83</v>
      </c>
      <c r="C71" s="195" t="s">
        <v>84</v>
      </c>
      <c r="D71" s="196"/>
      <c r="E71" s="196"/>
      <c r="F71" s="138" t="s">
        <v>24</v>
      </c>
      <c r="G71" s="139"/>
      <c r="H71" s="139"/>
      <c r="I71" s="139">
        <f>'D.1.4.6 01 Pol'!G45+'D.1.4.6 01 Pol'!G71</f>
        <v>0</v>
      </c>
      <c r="J71" s="135" t="str">
        <f>IF(I116=0,"",I71/I116*100)</f>
        <v/>
      </c>
    </row>
    <row r="72" spans="1:10" ht="36.75" customHeight="1" x14ac:dyDescent="0.2">
      <c r="A72" s="126"/>
      <c r="B72" s="131" t="s">
        <v>85</v>
      </c>
      <c r="C72" s="195" t="s">
        <v>86</v>
      </c>
      <c r="D72" s="196"/>
      <c r="E72" s="196"/>
      <c r="F72" s="138" t="s">
        <v>24</v>
      </c>
      <c r="G72" s="139"/>
      <c r="H72" s="139"/>
      <c r="I72" s="139">
        <f>'D.1.4.6 01 Pol'!G96</f>
        <v>0</v>
      </c>
      <c r="J72" s="135" t="str">
        <f>IF(I116=0,"",I72/I116*100)</f>
        <v/>
      </c>
    </row>
    <row r="73" spans="1:10" ht="36.75" customHeight="1" x14ac:dyDescent="0.2">
      <c r="A73" s="126"/>
      <c r="B73" s="131" t="s">
        <v>87</v>
      </c>
      <c r="C73" s="195" t="s">
        <v>88</v>
      </c>
      <c r="D73" s="196"/>
      <c r="E73" s="196"/>
      <c r="F73" s="138" t="s">
        <v>24</v>
      </c>
      <c r="G73" s="139"/>
      <c r="H73" s="139"/>
      <c r="I73" s="139">
        <f>'D.1.4.6 01 Pol'!G112</f>
        <v>0</v>
      </c>
      <c r="J73" s="135" t="str">
        <f>IF(I116=0,"",I73/I116*100)</f>
        <v/>
      </c>
    </row>
    <row r="74" spans="1:10" ht="36.75" customHeight="1" x14ac:dyDescent="0.2">
      <c r="A74" s="126"/>
      <c r="B74" s="131" t="s">
        <v>58</v>
      </c>
      <c r="C74" s="195" t="s">
        <v>89</v>
      </c>
      <c r="D74" s="196"/>
      <c r="E74" s="196"/>
      <c r="F74" s="138" t="s">
        <v>24</v>
      </c>
      <c r="G74" s="139"/>
      <c r="H74" s="139"/>
      <c r="I74" s="139">
        <f>'D.1.4.2 1 Pol'!G8</f>
        <v>0</v>
      </c>
      <c r="J74" s="135" t="str">
        <f>IF(I116=0,"",I74/I116*100)</f>
        <v/>
      </c>
    </row>
    <row r="75" spans="1:10" ht="36.75" customHeight="1" x14ac:dyDescent="0.2">
      <c r="A75" s="126"/>
      <c r="B75" s="131" t="s">
        <v>90</v>
      </c>
      <c r="C75" s="195" t="s">
        <v>91</v>
      </c>
      <c r="D75" s="196"/>
      <c r="E75" s="196"/>
      <c r="F75" s="138" t="s">
        <v>24</v>
      </c>
      <c r="G75" s="139"/>
      <c r="H75" s="139"/>
      <c r="I75" s="139">
        <f>'D.1.4.2 1 Pol'!G93+'D.1.4.2 1 Pol'!G109</f>
        <v>0</v>
      </c>
      <c r="J75" s="135" t="str">
        <f>IF(I116=0,"",I75/I116*100)</f>
        <v/>
      </c>
    </row>
    <row r="76" spans="1:10" ht="36.75" customHeight="1" x14ac:dyDescent="0.2">
      <c r="A76" s="126"/>
      <c r="B76" s="131" t="s">
        <v>92</v>
      </c>
      <c r="C76" s="195" t="s">
        <v>93</v>
      </c>
      <c r="D76" s="196"/>
      <c r="E76" s="196"/>
      <c r="F76" s="138" t="s">
        <v>24</v>
      </c>
      <c r="G76" s="139"/>
      <c r="H76" s="139"/>
      <c r="I76" s="139">
        <f>'D.1 D.1.1. Pol'!G8</f>
        <v>0</v>
      </c>
      <c r="J76" s="135" t="str">
        <f>IF(I116=0,"",I76/I116*100)</f>
        <v/>
      </c>
    </row>
    <row r="77" spans="1:10" ht="36.75" customHeight="1" x14ac:dyDescent="0.2">
      <c r="A77" s="126"/>
      <c r="B77" s="131" t="s">
        <v>94</v>
      </c>
      <c r="C77" s="195" t="s">
        <v>95</v>
      </c>
      <c r="D77" s="196"/>
      <c r="E77" s="196"/>
      <c r="F77" s="138" t="s">
        <v>24</v>
      </c>
      <c r="G77" s="139"/>
      <c r="H77" s="139"/>
      <c r="I77" s="139">
        <f>'D.1 D.1.1. Pol'!G12</f>
        <v>0</v>
      </c>
      <c r="J77" s="135" t="str">
        <f>IF(I116=0,"",I77/I116*100)</f>
        <v/>
      </c>
    </row>
    <row r="78" spans="1:10" ht="36.75" customHeight="1" x14ac:dyDescent="0.2">
      <c r="A78" s="126"/>
      <c r="B78" s="131" t="s">
        <v>94</v>
      </c>
      <c r="C78" s="195" t="s">
        <v>96</v>
      </c>
      <c r="D78" s="196"/>
      <c r="E78" s="196"/>
      <c r="F78" s="138" t="s">
        <v>24</v>
      </c>
      <c r="G78" s="139"/>
      <c r="H78" s="139"/>
      <c r="I78" s="139">
        <f>'D.1.4.2 1 Pol'!G127</f>
        <v>0</v>
      </c>
      <c r="J78" s="135" t="str">
        <f>IF(I116=0,"",I78/I116*100)</f>
        <v/>
      </c>
    </row>
    <row r="79" spans="1:10" ht="36.75" customHeight="1" x14ac:dyDescent="0.2">
      <c r="A79" s="126"/>
      <c r="B79" s="131" t="s">
        <v>97</v>
      </c>
      <c r="C79" s="195" t="s">
        <v>98</v>
      </c>
      <c r="D79" s="196"/>
      <c r="E79" s="196"/>
      <c r="F79" s="138" t="s">
        <v>24</v>
      </c>
      <c r="G79" s="139"/>
      <c r="H79" s="139"/>
      <c r="I79" s="139">
        <f>'D.1 D.1.1. Pol'!G31</f>
        <v>0</v>
      </c>
      <c r="J79" s="135" t="str">
        <f>IF(I116=0,"",I79/I116*100)</f>
        <v/>
      </c>
    </row>
    <row r="80" spans="1:10" ht="36.75" customHeight="1" x14ac:dyDescent="0.2">
      <c r="A80" s="126"/>
      <c r="B80" s="131" t="s">
        <v>99</v>
      </c>
      <c r="C80" s="195" t="s">
        <v>100</v>
      </c>
      <c r="D80" s="196"/>
      <c r="E80" s="196"/>
      <c r="F80" s="138" t="s">
        <v>24</v>
      </c>
      <c r="G80" s="139"/>
      <c r="H80" s="139"/>
      <c r="I80" s="139">
        <f>'D.1 D.1.1. Pol'!G46</f>
        <v>0</v>
      </c>
      <c r="J80" s="135" t="str">
        <f>IF(I116=0,"",I80/I116*100)</f>
        <v/>
      </c>
    </row>
    <row r="81" spans="1:10" ht="36.75" customHeight="1" x14ac:dyDescent="0.2">
      <c r="A81" s="126"/>
      <c r="B81" s="131" t="s">
        <v>101</v>
      </c>
      <c r="C81" s="195" t="s">
        <v>102</v>
      </c>
      <c r="D81" s="196"/>
      <c r="E81" s="196"/>
      <c r="F81" s="138" t="s">
        <v>24</v>
      </c>
      <c r="G81" s="139"/>
      <c r="H81" s="139"/>
      <c r="I81" s="139">
        <f>'D.1.4.1 D.1.4.1. Pol'!G8</f>
        <v>0</v>
      </c>
      <c r="J81" s="135" t="str">
        <f>IF(I116=0,"",I81/I116*100)</f>
        <v/>
      </c>
    </row>
    <row r="82" spans="1:10" ht="36.75" customHeight="1" x14ac:dyDescent="0.2">
      <c r="A82" s="126"/>
      <c r="B82" s="131" t="s">
        <v>103</v>
      </c>
      <c r="C82" s="195" t="s">
        <v>104</v>
      </c>
      <c r="D82" s="196"/>
      <c r="E82" s="196"/>
      <c r="F82" s="138" t="s">
        <v>24</v>
      </c>
      <c r="G82" s="139"/>
      <c r="H82" s="139"/>
      <c r="I82" s="139">
        <f>'D.1 D.1.1. Pol'!G61</f>
        <v>0</v>
      </c>
      <c r="J82" s="135" t="str">
        <f>IF(I116=0,"",I82/I116*100)</f>
        <v/>
      </c>
    </row>
    <row r="83" spans="1:10" ht="36.75" customHeight="1" x14ac:dyDescent="0.2">
      <c r="A83" s="126"/>
      <c r="B83" s="131" t="s">
        <v>105</v>
      </c>
      <c r="C83" s="195" t="s">
        <v>106</v>
      </c>
      <c r="D83" s="196"/>
      <c r="E83" s="196"/>
      <c r="F83" s="138" t="s">
        <v>24</v>
      </c>
      <c r="G83" s="139"/>
      <c r="H83" s="139"/>
      <c r="I83" s="139">
        <f>'D.1 D.1.1. Pol'!G93</f>
        <v>0</v>
      </c>
      <c r="J83" s="135" t="str">
        <f>IF(I116=0,"",I83/I116*100)</f>
        <v/>
      </c>
    </row>
    <row r="84" spans="1:10" ht="36.75" customHeight="1" x14ac:dyDescent="0.2">
      <c r="A84" s="126"/>
      <c r="B84" s="131" t="s">
        <v>107</v>
      </c>
      <c r="C84" s="195" t="s">
        <v>108</v>
      </c>
      <c r="D84" s="196"/>
      <c r="E84" s="196"/>
      <c r="F84" s="138" t="s">
        <v>24</v>
      </c>
      <c r="G84" s="139"/>
      <c r="H84" s="139"/>
      <c r="I84" s="139">
        <f>'D.1 D.1.1. Pol'!G98</f>
        <v>0</v>
      </c>
      <c r="J84" s="135" t="str">
        <f>IF(I116=0,"",I84/I116*100)</f>
        <v/>
      </c>
    </row>
    <row r="85" spans="1:10" ht="36.75" customHeight="1" x14ac:dyDescent="0.2">
      <c r="A85" s="126"/>
      <c r="B85" s="131" t="s">
        <v>109</v>
      </c>
      <c r="C85" s="195" t="s">
        <v>110</v>
      </c>
      <c r="D85" s="196"/>
      <c r="E85" s="196"/>
      <c r="F85" s="138" t="s">
        <v>24</v>
      </c>
      <c r="G85" s="139"/>
      <c r="H85" s="139"/>
      <c r="I85" s="139">
        <f>'D.1 D.1.1. Pol'!G113+'D.1.4.1 D.1.4.1. Pol'!G16</f>
        <v>0</v>
      </c>
      <c r="J85" s="135" t="str">
        <f>IF(I116=0,"",I85/I116*100)</f>
        <v/>
      </c>
    </row>
    <row r="86" spans="1:10" ht="36.75" customHeight="1" x14ac:dyDescent="0.2">
      <c r="A86" s="126"/>
      <c r="B86" s="131" t="s">
        <v>111</v>
      </c>
      <c r="C86" s="195" t="s">
        <v>112</v>
      </c>
      <c r="D86" s="196"/>
      <c r="E86" s="196"/>
      <c r="F86" s="138" t="s">
        <v>24</v>
      </c>
      <c r="G86" s="139"/>
      <c r="H86" s="139"/>
      <c r="I86" s="139">
        <f>'D.1.4.6 01 Pol'!G103</f>
        <v>0</v>
      </c>
      <c r="J86" s="135" t="str">
        <f>IF(I116=0,"",I86/I116*100)</f>
        <v/>
      </c>
    </row>
    <row r="87" spans="1:10" ht="36.75" customHeight="1" x14ac:dyDescent="0.2">
      <c r="A87" s="126"/>
      <c r="B87" s="131" t="s">
        <v>113</v>
      </c>
      <c r="C87" s="195" t="s">
        <v>114</v>
      </c>
      <c r="D87" s="196"/>
      <c r="E87" s="196"/>
      <c r="F87" s="138" t="s">
        <v>24</v>
      </c>
      <c r="G87" s="139"/>
      <c r="H87" s="139"/>
      <c r="I87" s="139">
        <f>'D.1 D.1.1. Pol'!G125+'D.1.4.1 D.1.4.1. Pol'!G38+'D.1.4.2 1 Pol'!G102</f>
        <v>0</v>
      </c>
      <c r="J87" s="135" t="str">
        <f>IF(I116=0,"",I87/I116*100)</f>
        <v/>
      </c>
    </row>
    <row r="88" spans="1:10" ht="36.75" customHeight="1" x14ac:dyDescent="0.2">
      <c r="A88" s="126"/>
      <c r="B88" s="131" t="s">
        <v>115</v>
      </c>
      <c r="C88" s="195" t="s">
        <v>116</v>
      </c>
      <c r="D88" s="196"/>
      <c r="E88" s="196"/>
      <c r="F88" s="138" t="s">
        <v>24</v>
      </c>
      <c r="G88" s="139"/>
      <c r="H88" s="139"/>
      <c r="I88" s="139">
        <f>'D.1 D.1.1. Pol'!G127</f>
        <v>0</v>
      </c>
      <c r="J88" s="135" t="str">
        <f>IF(I116=0,"",I88/I116*100)</f>
        <v/>
      </c>
    </row>
    <row r="89" spans="1:10" ht="36.75" customHeight="1" x14ac:dyDescent="0.2">
      <c r="A89" s="126"/>
      <c r="B89" s="131" t="s">
        <v>117</v>
      </c>
      <c r="C89" s="195" t="s">
        <v>118</v>
      </c>
      <c r="D89" s="196"/>
      <c r="E89" s="196"/>
      <c r="F89" s="138" t="s">
        <v>24</v>
      </c>
      <c r="G89" s="139"/>
      <c r="H89" s="139"/>
      <c r="I89" s="139">
        <f>'D.1 D.1.1. Pol'!G130</f>
        <v>0</v>
      </c>
      <c r="J89" s="135" t="str">
        <f>IF(I116=0,"",I89/I116*100)</f>
        <v/>
      </c>
    </row>
    <row r="90" spans="1:10" ht="36.75" customHeight="1" x14ac:dyDescent="0.2">
      <c r="A90" s="126"/>
      <c r="B90" s="131" t="s">
        <v>119</v>
      </c>
      <c r="C90" s="195" t="s">
        <v>120</v>
      </c>
      <c r="D90" s="196"/>
      <c r="E90" s="196"/>
      <c r="F90" s="138" t="s">
        <v>24</v>
      </c>
      <c r="G90" s="139"/>
      <c r="H90" s="139"/>
      <c r="I90" s="139">
        <f>'D.1 D.1.1. Pol'!G171</f>
        <v>0</v>
      </c>
      <c r="J90" s="135" t="str">
        <f>IF(I116=0,"",I90/I116*100)</f>
        <v/>
      </c>
    </row>
    <row r="91" spans="1:10" ht="36.75" customHeight="1" x14ac:dyDescent="0.2">
      <c r="A91" s="126"/>
      <c r="B91" s="131" t="s">
        <v>121</v>
      </c>
      <c r="C91" s="195" t="s">
        <v>122</v>
      </c>
      <c r="D91" s="196"/>
      <c r="E91" s="196"/>
      <c r="F91" s="138" t="s">
        <v>24</v>
      </c>
      <c r="G91" s="139"/>
      <c r="H91" s="139"/>
      <c r="I91" s="139">
        <f>'D.1 D.1.1. Pol'!G191</f>
        <v>0</v>
      </c>
      <c r="J91" s="135" t="str">
        <f>IF(I116=0,"",I91/I116*100)</f>
        <v/>
      </c>
    </row>
    <row r="92" spans="1:10" ht="36.75" customHeight="1" x14ac:dyDescent="0.2">
      <c r="A92" s="126"/>
      <c r="B92" s="131" t="s">
        <v>123</v>
      </c>
      <c r="C92" s="195" t="s">
        <v>124</v>
      </c>
      <c r="D92" s="196"/>
      <c r="E92" s="196"/>
      <c r="F92" s="138" t="s">
        <v>25</v>
      </c>
      <c r="G92" s="139"/>
      <c r="H92" s="139"/>
      <c r="I92" s="139">
        <f>'D.1.4.1 D.1.4.1. Pol'!G40</f>
        <v>0</v>
      </c>
      <c r="J92" s="135" t="str">
        <f>IF(I116=0,"",I92/I116*100)</f>
        <v/>
      </c>
    </row>
    <row r="93" spans="1:10" ht="36.75" customHeight="1" x14ac:dyDescent="0.2">
      <c r="A93" s="126"/>
      <c r="B93" s="131" t="s">
        <v>125</v>
      </c>
      <c r="C93" s="195" t="s">
        <v>126</v>
      </c>
      <c r="D93" s="196"/>
      <c r="E93" s="196"/>
      <c r="F93" s="138" t="s">
        <v>25</v>
      </c>
      <c r="G93" s="139"/>
      <c r="H93" s="139"/>
      <c r="I93" s="139">
        <f>'D.1.4.1 D.1.4.1. Pol'!G43</f>
        <v>0</v>
      </c>
      <c r="J93" s="135" t="str">
        <f>IF(I116=0,"",I93/I116*100)</f>
        <v/>
      </c>
    </row>
    <row r="94" spans="1:10" ht="36.75" customHeight="1" x14ac:dyDescent="0.2">
      <c r="A94" s="126"/>
      <c r="B94" s="131" t="s">
        <v>127</v>
      </c>
      <c r="C94" s="195" t="s">
        <v>128</v>
      </c>
      <c r="D94" s="196"/>
      <c r="E94" s="196"/>
      <c r="F94" s="138" t="s">
        <v>25</v>
      </c>
      <c r="G94" s="139"/>
      <c r="H94" s="139"/>
      <c r="I94" s="139">
        <f>'D.1 D.1.1. Pol'!G194</f>
        <v>0</v>
      </c>
      <c r="J94" s="135" t="str">
        <f>IF(I116=0,"",I94/I116*100)</f>
        <v/>
      </c>
    </row>
    <row r="95" spans="1:10" ht="36.75" customHeight="1" x14ac:dyDescent="0.2">
      <c r="A95" s="126"/>
      <c r="B95" s="131" t="s">
        <v>129</v>
      </c>
      <c r="C95" s="195" t="s">
        <v>130</v>
      </c>
      <c r="D95" s="196"/>
      <c r="E95" s="196"/>
      <c r="F95" s="138" t="s">
        <v>25</v>
      </c>
      <c r="G95" s="139"/>
      <c r="H95" s="139"/>
      <c r="I95" s="139">
        <f>'D.1 D.1.1. Pol'!G203+'D.1.4.1 D.1.4.1. Pol'!G71</f>
        <v>0</v>
      </c>
      <c r="J95" s="135" t="str">
        <f>IF(I116=0,"",I95/I116*100)</f>
        <v/>
      </c>
    </row>
    <row r="96" spans="1:10" ht="36.75" customHeight="1" x14ac:dyDescent="0.2">
      <c r="A96" s="126"/>
      <c r="B96" s="131" t="s">
        <v>131</v>
      </c>
      <c r="C96" s="195" t="s">
        <v>132</v>
      </c>
      <c r="D96" s="196"/>
      <c r="E96" s="196"/>
      <c r="F96" s="138" t="s">
        <v>25</v>
      </c>
      <c r="G96" s="139"/>
      <c r="H96" s="139"/>
      <c r="I96" s="139">
        <f>'D.1.4.1 D.1.4.1. Pol'!G98</f>
        <v>0</v>
      </c>
      <c r="J96" s="135" t="str">
        <f>IF(I116=0,"",I96/I116*100)</f>
        <v/>
      </c>
    </row>
    <row r="97" spans="1:10" ht="36.75" customHeight="1" x14ac:dyDescent="0.2">
      <c r="A97" s="126"/>
      <c r="B97" s="131" t="s">
        <v>133</v>
      </c>
      <c r="C97" s="195" t="s">
        <v>134</v>
      </c>
      <c r="D97" s="196"/>
      <c r="E97" s="196"/>
      <c r="F97" s="138" t="s">
        <v>25</v>
      </c>
      <c r="G97" s="139"/>
      <c r="H97" s="139"/>
      <c r="I97" s="139">
        <f>'D.1.4.1 D.1.4.1. Pol'!G145</f>
        <v>0</v>
      </c>
      <c r="J97" s="135" t="str">
        <f>IF(I116=0,"",I97/I116*100)</f>
        <v/>
      </c>
    </row>
    <row r="98" spans="1:10" ht="36.75" customHeight="1" x14ac:dyDescent="0.2">
      <c r="A98" s="126"/>
      <c r="B98" s="131" t="s">
        <v>135</v>
      </c>
      <c r="C98" s="195" t="s">
        <v>136</v>
      </c>
      <c r="D98" s="196"/>
      <c r="E98" s="196"/>
      <c r="F98" s="138" t="s">
        <v>25</v>
      </c>
      <c r="G98" s="139"/>
      <c r="H98" s="139"/>
      <c r="I98" s="139">
        <f>'D.1.4.1 D.1.4.1. Pol'!G189</f>
        <v>0</v>
      </c>
      <c r="J98" s="135" t="str">
        <f>IF(I116=0,"",I98/I116*100)</f>
        <v/>
      </c>
    </row>
    <row r="99" spans="1:10" ht="36.75" customHeight="1" x14ac:dyDescent="0.2">
      <c r="A99" s="126"/>
      <c r="B99" s="131" t="s">
        <v>137</v>
      </c>
      <c r="C99" s="195" t="s">
        <v>138</v>
      </c>
      <c r="D99" s="196"/>
      <c r="E99" s="196"/>
      <c r="F99" s="138" t="s">
        <v>25</v>
      </c>
      <c r="G99" s="139"/>
      <c r="H99" s="139"/>
      <c r="I99" s="139">
        <f>'D.1.4.1 D.1.4.1. Pol'!G203</f>
        <v>0</v>
      </c>
      <c r="J99" s="135" t="str">
        <f>IF(I116=0,"",I99/I116*100)</f>
        <v/>
      </c>
    </row>
    <row r="100" spans="1:10" ht="36.75" customHeight="1" x14ac:dyDescent="0.2">
      <c r="A100" s="126"/>
      <c r="B100" s="131" t="s">
        <v>139</v>
      </c>
      <c r="C100" s="195" t="s">
        <v>140</v>
      </c>
      <c r="D100" s="196"/>
      <c r="E100" s="196"/>
      <c r="F100" s="138" t="s">
        <v>25</v>
      </c>
      <c r="G100" s="139"/>
      <c r="H100" s="139"/>
      <c r="I100" s="139">
        <f>'D.1.4.1 D.1.4.1. Pol'!G231</f>
        <v>0</v>
      </c>
      <c r="J100" s="135" t="str">
        <f>IF(I116=0,"",I100/I116*100)</f>
        <v/>
      </c>
    </row>
    <row r="101" spans="1:10" ht="36.75" customHeight="1" x14ac:dyDescent="0.2">
      <c r="A101" s="126"/>
      <c r="B101" s="131" t="s">
        <v>141</v>
      </c>
      <c r="C101" s="195" t="s">
        <v>142</v>
      </c>
      <c r="D101" s="196"/>
      <c r="E101" s="196"/>
      <c r="F101" s="138" t="s">
        <v>25</v>
      </c>
      <c r="G101" s="139"/>
      <c r="H101" s="139"/>
      <c r="I101" s="139">
        <f>'D.1.4.1 D.1.4.1. Pol'!G239</f>
        <v>0</v>
      </c>
      <c r="J101" s="135" t="str">
        <f>IF(I116=0,"",I101/I116*100)</f>
        <v/>
      </c>
    </row>
    <row r="102" spans="1:10" ht="36.75" customHeight="1" x14ac:dyDescent="0.2">
      <c r="A102" s="126"/>
      <c r="B102" s="131" t="s">
        <v>143</v>
      </c>
      <c r="C102" s="195" t="s">
        <v>144</v>
      </c>
      <c r="D102" s="196"/>
      <c r="E102" s="196"/>
      <c r="F102" s="138" t="s">
        <v>25</v>
      </c>
      <c r="G102" s="139"/>
      <c r="H102" s="139"/>
      <c r="I102" s="139">
        <f>'D.1.4.1 D.1.4.1. Pol'!G252</f>
        <v>0</v>
      </c>
      <c r="J102" s="135" t="str">
        <f>IF(I116=0,"",I102/I116*100)</f>
        <v/>
      </c>
    </row>
    <row r="103" spans="1:10" ht="36.75" customHeight="1" x14ac:dyDescent="0.2">
      <c r="A103" s="126"/>
      <c r="B103" s="131" t="s">
        <v>145</v>
      </c>
      <c r="C103" s="195" t="s">
        <v>146</v>
      </c>
      <c r="D103" s="196"/>
      <c r="E103" s="196"/>
      <c r="F103" s="138" t="s">
        <v>25</v>
      </c>
      <c r="G103" s="139"/>
      <c r="H103" s="139"/>
      <c r="I103" s="139">
        <f>'D.1.4.1 D.1.4.1. Pol'!G263</f>
        <v>0</v>
      </c>
      <c r="J103" s="135" t="str">
        <f>IF(I116=0,"",I103/I116*100)</f>
        <v/>
      </c>
    </row>
    <row r="104" spans="1:10" ht="36.75" customHeight="1" x14ac:dyDescent="0.2">
      <c r="A104" s="126"/>
      <c r="B104" s="131" t="s">
        <v>147</v>
      </c>
      <c r="C104" s="195" t="s">
        <v>148</v>
      </c>
      <c r="D104" s="196"/>
      <c r="E104" s="196"/>
      <c r="F104" s="138" t="s">
        <v>25</v>
      </c>
      <c r="G104" s="139"/>
      <c r="H104" s="139"/>
      <c r="I104" s="139">
        <f>'D.1 D.1.1. Pol'!G209</f>
        <v>0</v>
      </c>
      <c r="J104" s="135" t="str">
        <f>IF(I116=0,"",I104/I116*100)</f>
        <v/>
      </c>
    </row>
    <row r="105" spans="1:10" ht="36.75" customHeight="1" x14ac:dyDescent="0.2">
      <c r="A105" s="126"/>
      <c r="B105" s="131" t="s">
        <v>149</v>
      </c>
      <c r="C105" s="195" t="s">
        <v>150</v>
      </c>
      <c r="D105" s="196"/>
      <c r="E105" s="196"/>
      <c r="F105" s="138" t="s">
        <v>25</v>
      </c>
      <c r="G105" s="139"/>
      <c r="H105" s="139"/>
      <c r="I105" s="139">
        <f>'D.1 D.1.1. Pol'!G233+'D.1.4.1 D.1.4.1. Pol'!G280+'D.1.4.2 1 Pol'!G98</f>
        <v>0</v>
      </c>
      <c r="J105" s="135" t="str">
        <f>IF(I116=0,"",I105/I116*100)</f>
        <v/>
      </c>
    </row>
    <row r="106" spans="1:10" ht="36.75" customHeight="1" x14ac:dyDescent="0.2">
      <c r="A106" s="126"/>
      <c r="B106" s="131" t="s">
        <v>151</v>
      </c>
      <c r="C106" s="195" t="s">
        <v>152</v>
      </c>
      <c r="D106" s="196"/>
      <c r="E106" s="196"/>
      <c r="F106" s="138" t="s">
        <v>25</v>
      </c>
      <c r="G106" s="139"/>
      <c r="H106" s="139"/>
      <c r="I106" s="139">
        <f>'D.1 D.1.1. Pol'!G240</f>
        <v>0</v>
      </c>
      <c r="J106" s="135" t="str">
        <f>IF(I116=0,"",I106/I116*100)</f>
        <v/>
      </c>
    </row>
    <row r="107" spans="1:10" ht="36.75" customHeight="1" x14ac:dyDescent="0.2">
      <c r="A107" s="126"/>
      <c r="B107" s="131" t="s">
        <v>153</v>
      </c>
      <c r="C107" s="195" t="s">
        <v>154</v>
      </c>
      <c r="D107" s="196"/>
      <c r="E107" s="196"/>
      <c r="F107" s="138" t="s">
        <v>25</v>
      </c>
      <c r="G107" s="139"/>
      <c r="H107" s="139"/>
      <c r="I107" s="139">
        <f>'D.1 D.1.1. Pol'!G260</f>
        <v>0</v>
      </c>
      <c r="J107" s="135" t="str">
        <f>IF(I116=0,"",I107/I116*100)</f>
        <v/>
      </c>
    </row>
    <row r="108" spans="1:10" ht="36.75" customHeight="1" x14ac:dyDescent="0.2">
      <c r="A108" s="126"/>
      <c r="B108" s="131" t="s">
        <v>155</v>
      </c>
      <c r="C108" s="195" t="s">
        <v>156</v>
      </c>
      <c r="D108" s="196"/>
      <c r="E108" s="196"/>
      <c r="F108" s="138" t="s">
        <v>25</v>
      </c>
      <c r="G108" s="139"/>
      <c r="H108" s="139"/>
      <c r="I108" s="139">
        <f>'D.1 D.1.1. Pol'!G263</f>
        <v>0</v>
      </c>
      <c r="J108" s="135" t="str">
        <f>IF(I116=0,"",I108/I116*100)</f>
        <v/>
      </c>
    </row>
    <row r="109" spans="1:10" ht="36.75" customHeight="1" x14ac:dyDescent="0.2">
      <c r="A109" s="126"/>
      <c r="B109" s="131" t="s">
        <v>157</v>
      </c>
      <c r="C109" s="195" t="s">
        <v>158</v>
      </c>
      <c r="D109" s="196"/>
      <c r="E109" s="196"/>
      <c r="F109" s="138" t="s">
        <v>25</v>
      </c>
      <c r="G109" s="139"/>
      <c r="H109" s="139"/>
      <c r="I109" s="139">
        <f>'D.1 D.1.1. Pol'!G273+'D.1.4.1 D.1.4.1. Pol'!G293</f>
        <v>0</v>
      </c>
      <c r="J109" s="135" t="str">
        <f>IF(I116=0,"",I109/I116*100)</f>
        <v/>
      </c>
    </row>
    <row r="110" spans="1:10" ht="36.75" customHeight="1" x14ac:dyDescent="0.2">
      <c r="A110" s="126"/>
      <c r="B110" s="131" t="s">
        <v>159</v>
      </c>
      <c r="C110" s="195" t="s">
        <v>160</v>
      </c>
      <c r="D110" s="196"/>
      <c r="E110" s="196"/>
      <c r="F110" s="138" t="s">
        <v>25</v>
      </c>
      <c r="G110" s="139"/>
      <c r="H110" s="139"/>
      <c r="I110" s="139">
        <f>'D.1 D.1.1. Pol'!G277</f>
        <v>0</v>
      </c>
      <c r="J110" s="135" t="str">
        <f>IF(I116=0,"",I110/I116*100)</f>
        <v/>
      </c>
    </row>
    <row r="111" spans="1:10" ht="36.75" customHeight="1" x14ac:dyDescent="0.2">
      <c r="A111" s="126"/>
      <c r="B111" s="131" t="s">
        <v>161</v>
      </c>
      <c r="C111" s="195" t="s">
        <v>162</v>
      </c>
      <c r="D111" s="196"/>
      <c r="E111" s="196"/>
      <c r="F111" s="138" t="s">
        <v>25</v>
      </c>
      <c r="G111" s="139"/>
      <c r="H111" s="139"/>
      <c r="I111" s="139">
        <f>'D.1 D.1.1. Pol'!G284</f>
        <v>0</v>
      </c>
      <c r="J111" s="135" t="str">
        <f>IF(I116=0,"",I111/I116*100)</f>
        <v/>
      </c>
    </row>
    <row r="112" spans="1:10" ht="36.75" customHeight="1" x14ac:dyDescent="0.2">
      <c r="A112" s="126"/>
      <c r="B112" s="131" t="s">
        <v>163</v>
      </c>
      <c r="C112" s="195" t="s">
        <v>164</v>
      </c>
      <c r="D112" s="196"/>
      <c r="E112" s="196"/>
      <c r="F112" s="138" t="s">
        <v>26</v>
      </c>
      <c r="G112" s="139"/>
      <c r="H112" s="139"/>
      <c r="I112" s="139">
        <f>'D.1.4.6 01 Pol'!G8</f>
        <v>0</v>
      </c>
      <c r="J112" s="135" t="str">
        <f>IF(I116=0,"",I112/I116*100)</f>
        <v/>
      </c>
    </row>
    <row r="113" spans="1:10" ht="36.75" customHeight="1" x14ac:dyDescent="0.2">
      <c r="A113" s="126"/>
      <c r="B113" s="131" t="s">
        <v>165</v>
      </c>
      <c r="C113" s="195" t="s">
        <v>166</v>
      </c>
      <c r="D113" s="196"/>
      <c r="E113" s="196"/>
      <c r="F113" s="138" t="s">
        <v>167</v>
      </c>
      <c r="G113" s="139"/>
      <c r="H113" s="139"/>
      <c r="I113" s="139">
        <f>'D.1 D.1.1. Pol'!G328</f>
        <v>0</v>
      </c>
      <c r="J113" s="135" t="str">
        <f>IF(I116=0,"",I113/I116*100)</f>
        <v/>
      </c>
    </row>
    <row r="114" spans="1:10" ht="36.75" customHeight="1" x14ac:dyDescent="0.2">
      <c r="A114" s="126"/>
      <c r="B114" s="131" t="s">
        <v>168</v>
      </c>
      <c r="C114" s="195" t="s">
        <v>27</v>
      </c>
      <c r="D114" s="196"/>
      <c r="E114" s="196"/>
      <c r="F114" s="138" t="s">
        <v>168</v>
      </c>
      <c r="G114" s="139"/>
      <c r="H114" s="139"/>
      <c r="I114" s="139">
        <f>'OVN ON_VN Naklady'!G8</f>
        <v>0</v>
      </c>
      <c r="J114" s="135" t="str">
        <f>IF(I116=0,"",I114/I116*100)</f>
        <v/>
      </c>
    </row>
    <row r="115" spans="1:10" ht="36.75" customHeight="1" x14ac:dyDescent="0.2">
      <c r="A115" s="126"/>
      <c r="B115" s="131" t="s">
        <v>169</v>
      </c>
      <c r="C115" s="195" t="s">
        <v>28</v>
      </c>
      <c r="D115" s="196"/>
      <c r="E115" s="196"/>
      <c r="F115" s="138" t="s">
        <v>169</v>
      </c>
      <c r="G115" s="139"/>
      <c r="H115" s="139"/>
      <c r="I115" s="139">
        <f>'OVN ON_VN Naklady'!G17+'D.1 D.1.1. Pol'!G338+'D.1.4.1 D.1.4.1. Pol'!G298+'D.1.4.2 1 Pol'!G104+'D.1.4.6 01 Pol'!G68</f>
        <v>0</v>
      </c>
      <c r="J115" s="135" t="str">
        <f>IF(I116=0,"",I115/I116*100)</f>
        <v/>
      </c>
    </row>
    <row r="116" spans="1:10" ht="25.5" customHeight="1" x14ac:dyDescent="0.2">
      <c r="A116" s="127"/>
      <c r="B116" s="132" t="s">
        <v>1</v>
      </c>
      <c r="C116" s="133"/>
      <c r="D116" s="134"/>
      <c r="E116" s="134"/>
      <c r="F116" s="140"/>
      <c r="G116" s="141"/>
      <c r="H116" s="141"/>
      <c r="I116" s="141">
        <f>SUM(I70:I115)</f>
        <v>0</v>
      </c>
      <c r="J116" s="136">
        <f>SUM(J70:J115)</f>
        <v>0</v>
      </c>
    </row>
    <row r="117" spans="1:10" x14ac:dyDescent="0.2">
      <c r="F117" s="86"/>
      <c r="G117" s="86"/>
      <c r="H117" s="86"/>
      <c r="I117" s="86"/>
      <c r="J117" s="137"/>
    </row>
    <row r="118" spans="1:10" x14ac:dyDescent="0.2">
      <c r="F118" s="86"/>
      <c r="G118" s="86"/>
      <c r="H118" s="86"/>
      <c r="I118" s="86"/>
      <c r="J118" s="137"/>
    </row>
    <row r="119" spans="1:10" x14ac:dyDescent="0.2">
      <c r="F119" s="86"/>
      <c r="G119" s="86"/>
      <c r="H119" s="86"/>
      <c r="I119" s="86"/>
      <c r="J119" s="137"/>
    </row>
  </sheetData>
  <sheetProtection password="D87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1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71:E71"/>
    <mergeCell ref="C72:E72"/>
    <mergeCell ref="C73:E73"/>
    <mergeCell ref="C74:E74"/>
    <mergeCell ref="C75:E75"/>
    <mergeCell ref="C49:E49"/>
    <mergeCell ref="C50:E50"/>
    <mergeCell ref="C51:E51"/>
    <mergeCell ref="B52:E52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5" t="s">
        <v>6</v>
      </c>
      <c r="B1" s="245"/>
      <c r="C1" s="246"/>
      <c r="D1" s="245"/>
      <c r="E1" s="245"/>
      <c r="F1" s="245"/>
      <c r="G1" s="245"/>
    </row>
    <row r="2" spans="1:7" ht="24.95" customHeight="1" x14ac:dyDescent="0.2">
      <c r="A2" s="50" t="s">
        <v>7</v>
      </c>
      <c r="B2" s="49"/>
      <c r="C2" s="247"/>
      <c r="D2" s="247"/>
      <c r="E2" s="247"/>
      <c r="F2" s="247"/>
      <c r="G2" s="248"/>
    </row>
    <row r="3" spans="1:7" ht="24.95" customHeight="1" x14ac:dyDescent="0.2">
      <c r="A3" s="50" t="s">
        <v>8</v>
      </c>
      <c r="B3" s="49"/>
      <c r="C3" s="247"/>
      <c r="D3" s="247"/>
      <c r="E3" s="247"/>
      <c r="F3" s="247"/>
      <c r="G3" s="248"/>
    </row>
    <row r="4" spans="1:7" ht="24.95" customHeight="1" x14ac:dyDescent="0.2">
      <c r="A4" s="50" t="s">
        <v>9</v>
      </c>
      <c r="B4" s="49"/>
      <c r="C4" s="247"/>
      <c r="D4" s="247"/>
      <c r="E4" s="247"/>
      <c r="F4" s="247"/>
      <c r="G4" s="248"/>
    </row>
    <row r="5" spans="1:7" x14ac:dyDescent="0.2">
      <c r="B5" s="4"/>
      <c r="C5" s="5"/>
      <c r="D5" s="6"/>
    </row>
  </sheetData>
  <sheetProtection password="D87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170</v>
      </c>
      <c r="B1" s="251"/>
      <c r="C1" s="251"/>
      <c r="D1" s="251"/>
      <c r="E1" s="251"/>
      <c r="F1" s="251"/>
      <c r="G1" s="251"/>
      <c r="AG1" t="s">
        <v>171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172</v>
      </c>
    </row>
    <row r="3" spans="1:60" ht="25.15" customHeight="1" x14ac:dyDescent="0.2">
      <c r="A3" s="50" t="s">
        <v>8</v>
      </c>
      <c r="B3" s="49" t="s">
        <v>173</v>
      </c>
      <c r="C3" s="252" t="s">
        <v>46</v>
      </c>
      <c r="D3" s="253"/>
      <c r="E3" s="253"/>
      <c r="F3" s="253"/>
      <c r="G3" s="254"/>
      <c r="AC3" s="124" t="s">
        <v>174</v>
      </c>
      <c r="AG3" t="s">
        <v>175</v>
      </c>
    </row>
    <row r="4" spans="1:60" ht="25.15" customHeight="1" x14ac:dyDescent="0.2">
      <c r="A4" s="143" t="s">
        <v>9</v>
      </c>
      <c r="B4" s="144" t="s">
        <v>47</v>
      </c>
      <c r="C4" s="255" t="s">
        <v>46</v>
      </c>
      <c r="D4" s="256"/>
      <c r="E4" s="256"/>
      <c r="F4" s="256"/>
      <c r="G4" s="257"/>
      <c r="AG4" t="s">
        <v>176</v>
      </c>
    </row>
    <row r="5" spans="1:60" x14ac:dyDescent="0.2">
      <c r="D5" s="10"/>
    </row>
    <row r="6" spans="1:60" ht="38.25" x14ac:dyDescent="0.2">
      <c r="A6" s="146" t="s">
        <v>177</v>
      </c>
      <c r="B6" s="148" t="s">
        <v>178</v>
      </c>
      <c r="C6" s="148" t="s">
        <v>179</v>
      </c>
      <c r="D6" s="147" t="s">
        <v>180</v>
      </c>
      <c r="E6" s="146" t="s">
        <v>181</v>
      </c>
      <c r="F6" s="145" t="s">
        <v>182</v>
      </c>
      <c r="G6" s="146" t="s">
        <v>29</v>
      </c>
      <c r="H6" s="149" t="s">
        <v>30</v>
      </c>
      <c r="I6" s="149" t="s">
        <v>183</v>
      </c>
      <c r="J6" s="149" t="s">
        <v>31</v>
      </c>
      <c r="K6" s="149" t="s">
        <v>184</v>
      </c>
      <c r="L6" s="149" t="s">
        <v>185</v>
      </c>
      <c r="M6" s="149" t="s">
        <v>186</v>
      </c>
      <c r="N6" s="149" t="s">
        <v>187</v>
      </c>
      <c r="O6" s="149" t="s">
        <v>188</v>
      </c>
      <c r="P6" s="149" t="s">
        <v>189</v>
      </c>
      <c r="Q6" s="149" t="s">
        <v>190</v>
      </c>
      <c r="R6" s="149" t="s">
        <v>191</v>
      </c>
      <c r="S6" s="149" t="s">
        <v>192</v>
      </c>
      <c r="T6" s="149" t="s">
        <v>193</v>
      </c>
      <c r="U6" s="149" t="s">
        <v>194</v>
      </c>
      <c r="V6" s="149" t="s">
        <v>195</v>
      </c>
      <c r="W6" s="149" t="s">
        <v>196</v>
      </c>
      <c r="X6" s="149" t="s">
        <v>197</v>
      </c>
      <c r="Y6" s="149" t="s">
        <v>198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4" t="s">
        <v>199</v>
      </c>
      <c r="B8" s="165" t="s">
        <v>168</v>
      </c>
      <c r="C8" s="179" t="s">
        <v>27</v>
      </c>
      <c r="D8" s="166"/>
      <c r="E8" s="167"/>
      <c r="F8" s="168"/>
      <c r="G8" s="168">
        <f>SUMIF(AG9:AG16,"&lt;&gt;NOR",G9:G16)</f>
        <v>0</v>
      </c>
      <c r="H8" s="168"/>
      <c r="I8" s="168">
        <f>SUM(I9:I16)</f>
        <v>0</v>
      </c>
      <c r="J8" s="168"/>
      <c r="K8" s="168">
        <f>SUM(K9:K16)</f>
        <v>0</v>
      </c>
      <c r="L8" s="168"/>
      <c r="M8" s="168">
        <f>SUM(M9:M16)</f>
        <v>0</v>
      </c>
      <c r="N8" s="167"/>
      <c r="O8" s="167">
        <f>SUM(O9:O16)</f>
        <v>0</v>
      </c>
      <c r="P8" s="167"/>
      <c r="Q8" s="167">
        <f>SUM(Q9:Q16)</f>
        <v>0</v>
      </c>
      <c r="R8" s="168"/>
      <c r="S8" s="168"/>
      <c r="T8" s="169"/>
      <c r="U8" s="163"/>
      <c r="V8" s="163">
        <f>SUM(V9:V16)</f>
        <v>0</v>
      </c>
      <c r="W8" s="163"/>
      <c r="X8" s="163"/>
      <c r="Y8" s="163"/>
      <c r="AG8" t="s">
        <v>200</v>
      </c>
    </row>
    <row r="9" spans="1:60" outlineLevel="1" x14ac:dyDescent="0.2">
      <c r="A9" s="171">
        <v>1</v>
      </c>
      <c r="B9" s="172" t="s">
        <v>201</v>
      </c>
      <c r="C9" s="180" t="s">
        <v>202</v>
      </c>
      <c r="D9" s="173" t="s">
        <v>203</v>
      </c>
      <c r="E9" s="174">
        <v>1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6"/>
      <c r="S9" s="176" t="s">
        <v>204</v>
      </c>
      <c r="T9" s="177" t="s">
        <v>205</v>
      </c>
      <c r="U9" s="161">
        <v>0</v>
      </c>
      <c r="V9" s="161">
        <f>ROUND(E9*U9,2)</f>
        <v>0</v>
      </c>
      <c r="W9" s="161"/>
      <c r="X9" s="161" t="s">
        <v>206</v>
      </c>
      <c r="Y9" s="161" t="s">
        <v>207</v>
      </c>
      <c r="Z9" s="150"/>
      <c r="AA9" s="150"/>
      <c r="AB9" s="150"/>
      <c r="AC9" s="150"/>
      <c r="AD9" s="150"/>
      <c r="AE9" s="150"/>
      <c r="AF9" s="150"/>
      <c r="AG9" s="150" t="s">
        <v>208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2" x14ac:dyDescent="0.2">
      <c r="A10" s="157"/>
      <c r="B10" s="158"/>
      <c r="C10" s="249" t="s">
        <v>209</v>
      </c>
      <c r="D10" s="250"/>
      <c r="E10" s="250"/>
      <c r="F10" s="250"/>
      <c r="G10" s="250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61"/>
      <c r="Z10" s="150"/>
      <c r="AA10" s="150"/>
      <c r="AB10" s="150"/>
      <c r="AC10" s="150"/>
      <c r="AD10" s="150"/>
      <c r="AE10" s="150"/>
      <c r="AF10" s="150"/>
      <c r="AG10" s="150" t="s">
        <v>210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8" t="str">
        <f>C10</f>
        <v>Náklady dodavatele vyplývající z povinností dodavatele stanovených obchodními podmínkami před zahájením stavebních prací. Tato skupina zahrnuje zejména náklady na přípravné činnosti.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1">
        <v>2</v>
      </c>
      <c r="B11" s="172" t="s">
        <v>211</v>
      </c>
      <c r="C11" s="180" t="s">
        <v>212</v>
      </c>
      <c r="D11" s="173" t="s">
        <v>203</v>
      </c>
      <c r="E11" s="174">
        <v>1</v>
      </c>
      <c r="F11" s="175"/>
      <c r="G11" s="176">
        <f>ROUND(E11*F11,2)</f>
        <v>0</v>
      </c>
      <c r="H11" s="175"/>
      <c r="I11" s="176">
        <f>ROUND(E11*H11,2)</f>
        <v>0</v>
      </c>
      <c r="J11" s="175"/>
      <c r="K11" s="176">
        <f>ROUND(E11*J11,2)</f>
        <v>0</v>
      </c>
      <c r="L11" s="176">
        <v>21</v>
      </c>
      <c r="M11" s="176">
        <f>G11*(1+L11/100)</f>
        <v>0</v>
      </c>
      <c r="N11" s="174">
        <v>0</v>
      </c>
      <c r="O11" s="174">
        <f>ROUND(E11*N11,2)</f>
        <v>0</v>
      </c>
      <c r="P11" s="174">
        <v>0</v>
      </c>
      <c r="Q11" s="174">
        <f>ROUND(E11*P11,2)</f>
        <v>0</v>
      </c>
      <c r="R11" s="176"/>
      <c r="S11" s="176" t="s">
        <v>204</v>
      </c>
      <c r="T11" s="177" t="s">
        <v>205</v>
      </c>
      <c r="U11" s="161">
        <v>0</v>
      </c>
      <c r="V11" s="161">
        <f>ROUND(E11*U11,2)</f>
        <v>0</v>
      </c>
      <c r="W11" s="161"/>
      <c r="X11" s="161" t="s">
        <v>206</v>
      </c>
      <c r="Y11" s="161" t="s">
        <v>207</v>
      </c>
      <c r="Z11" s="150"/>
      <c r="AA11" s="150"/>
      <c r="AB11" s="150"/>
      <c r="AC11" s="150"/>
      <c r="AD11" s="150"/>
      <c r="AE11" s="150"/>
      <c r="AF11" s="150"/>
      <c r="AG11" s="150" t="s">
        <v>213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2" x14ac:dyDescent="0.2">
      <c r="A12" s="157"/>
      <c r="B12" s="158"/>
      <c r="C12" s="249" t="s">
        <v>214</v>
      </c>
      <c r="D12" s="250"/>
      <c r="E12" s="250"/>
      <c r="F12" s="250"/>
      <c r="G12" s="250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61"/>
      <c r="Z12" s="150"/>
      <c r="AA12" s="150"/>
      <c r="AB12" s="150"/>
      <c r="AC12" s="150"/>
      <c r="AD12" s="150"/>
      <c r="AE12" s="150"/>
      <c r="AF12" s="150"/>
      <c r="AG12" s="150" t="s">
        <v>210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71">
        <v>3</v>
      </c>
      <c r="B13" s="172" t="s">
        <v>215</v>
      </c>
      <c r="C13" s="180" t="s">
        <v>216</v>
      </c>
      <c r="D13" s="173" t="s">
        <v>203</v>
      </c>
      <c r="E13" s="174">
        <v>1</v>
      </c>
      <c r="F13" s="175"/>
      <c r="G13" s="176">
        <f>ROUND(E13*F13,2)</f>
        <v>0</v>
      </c>
      <c r="H13" s="175"/>
      <c r="I13" s="176">
        <f>ROUND(E13*H13,2)</f>
        <v>0</v>
      </c>
      <c r="J13" s="175"/>
      <c r="K13" s="176">
        <f>ROUND(E13*J13,2)</f>
        <v>0</v>
      </c>
      <c r="L13" s="176">
        <v>21</v>
      </c>
      <c r="M13" s="176">
        <f>G13*(1+L13/100)</f>
        <v>0</v>
      </c>
      <c r="N13" s="174">
        <v>0</v>
      </c>
      <c r="O13" s="174">
        <f>ROUND(E13*N13,2)</f>
        <v>0</v>
      </c>
      <c r="P13" s="174">
        <v>0</v>
      </c>
      <c r="Q13" s="174">
        <f>ROUND(E13*P13,2)</f>
        <v>0</v>
      </c>
      <c r="R13" s="176"/>
      <c r="S13" s="176" t="s">
        <v>204</v>
      </c>
      <c r="T13" s="177" t="s">
        <v>205</v>
      </c>
      <c r="U13" s="161">
        <v>0</v>
      </c>
      <c r="V13" s="161">
        <f>ROUND(E13*U13,2)</f>
        <v>0</v>
      </c>
      <c r="W13" s="161"/>
      <c r="X13" s="161" t="s">
        <v>206</v>
      </c>
      <c r="Y13" s="161" t="s">
        <v>207</v>
      </c>
      <c r="Z13" s="150"/>
      <c r="AA13" s="150"/>
      <c r="AB13" s="150"/>
      <c r="AC13" s="150"/>
      <c r="AD13" s="150"/>
      <c r="AE13" s="150"/>
      <c r="AF13" s="150"/>
      <c r="AG13" s="150" t="s">
        <v>217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33.75" outlineLevel="2" x14ac:dyDescent="0.2">
      <c r="A14" s="157"/>
      <c r="B14" s="158"/>
      <c r="C14" s="249" t="s">
        <v>218</v>
      </c>
      <c r="D14" s="250"/>
      <c r="E14" s="250"/>
      <c r="F14" s="250"/>
      <c r="G14" s="250"/>
      <c r="H14" s="161"/>
      <c r="I14" s="161"/>
      <c r="J14" s="161"/>
      <c r="K14" s="161"/>
      <c r="L14" s="161"/>
      <c r="M14" s="161"/>
      <c r="N14" s="160"/>
      <c r="O14" s="160"/>
      <c r="P14" s="160"/>
      <c r="Q14" s="160"/>
      <c r="R14" s="161"/>
      <c r="S14" s="161"/>
      <c r="T14" s="161"/>
      <c r="U14" s="161"/>
      <c r="V14" s="161"/>
      <c r="W14" s="161"/>
      <c r="X14" s="161"/>
      <c r="Y14" s="161"/>
      <c r="Z14" s="150"/>
      <c r="AA14" s="150"/>
      <c r="AB14" s="150"/>
      <c r="AC14" s="150"/>
      <c r="AD14" s="150"/>
      <c r="AE14" s="150"/>
      <c r="AF14" s="150"/>
      <c r="AG14" s="150" t="s">
        <v>210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78" t="str">
        <f>C14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1">
        <v>4</v>
      </c>
      <c r="B15" s="172" t="s">
        <v>219</v>
      </c>
      <c r="C15" s="180" t="s">
        <v>220</v>
      </c>
      <c r="D15" s="173" t="s">
        <v>203</v>
      </c>
      <c r="E15" s="174">
        <v>1</v>
      </c>
      <c r="F15" s="175"/>
      <c r="G15" s="176">
        <f>ROUND(E15*F15,2)</f>
        <v>0</v>
      </c>
      <c r="H15" s="175"/>
      <c r="I15" s="176">
        <f>ROUND(E15*H15,2)</f>
        <v>0</v>
      </c>
      <c r="J15" s="175"/>
      <c r="K15" s="176">
        <f>ROUND(E15*J15,2)</f>
        <v>0</v>
      </c>
      <c r="L15" s="176">
        <v>21</v>
      </c>
      <c r="M15" s="176">
        <f>G15*(1+L15/100)</f>
        <v>0</v>
      </c>
      <c r="N15" s="174">
        <v>0</v>
      </c>
      <c r="O15" s="174">
        <f>ROUND(E15*N15,2)</f>
        <v>0</v>
      </c>
      <c r="P15" s="174">
        <v>0</v>
      </c>
      <c r="Q15" s="174">
        <f>ROUND(E15*P15,2)</f>
        <v>0</v>
      </c>
      <c r="R15" s="176"/>
      <c r="S15" s="176" t="s">
        <v>204</v>
      </c>
      <c r="T15" s="177" t="s">
        <v>205</v>
      </c>
      <c r="U15" s="161">
        <v>0</v>
      </c>
      <c r="V15" s="161">
        <f>ROUND(E15*U15,2)</f>
        <v>0</v>
      </c>
      <c r="W15" s="161"/>
      <c r="X15" s="161" t="s">
        <v>206</v>
      </c>
      <c r="Y15" s="161" t="s">
        <v>207</v>
      </c>
      <c r="Z15" s="150"/>
      <c r="AA15" s="150"/>
      <c r="AB15" s="150"/>
      <c r="AC15" s="150"/>
      <c r="AD15" s="150"/>
      <c r="AE15" s="150"/>
      <c r="AF15" s="150"/>
      <c r="AG15" s="150" t="s">
        <v>217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2" x14ac:dyDescent="0.2">
      <c r="A16" s="157"/>
      <c r="B16" s="158"/>
      <c r="C16" s="249" t="s">
        <v>221</v>
      </c>
      <c r="D16" s="250"/>
      <c r="E16" s="250"/>
      <c r="F16" s="250"/>
      <c r="G16" s="250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61"/>
      <c r="Z16" s="150"/>
      <c r="AA16" s="150"/>
      <c r="AB16" s="150"/>
      <c r="AC16" s="150"/>
      <c r="AD16" s="150"/>
      <c r="AE16" s="150"/>
      <c r="AF16" s="150"/>
      <c r="AG16" s="150" t="s">
        <v>210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x14ac:dyDescent="0.2">
      <c r="A17" s="164" t="s">
        <v>199</v>
      </c>
      <c r="B17" s="165" t="s">
        <v>169</v>
      </c>
      <c r="C17" s="179" t="s">
        <v>28</v>
      </c>
      <c r="D17" s="166"/>
      <c r="E17" s="167"/>
      <c r="F17" s="168"/>
      <c r="G17" s="168">
        <f>SUMIF(AG18:AG23,"&lt;&gt;NOR",G18:G23)</f>
        <v>0</v>
      </c>
      <c r="H17" s="168"/>
      <c r="I17" s="168">
        <f>SUM(I18:I23)</f>
        <v>0</v>
      </c>
      <c r="J17" s="168"/>
      <c r="K17" s="168">
        <f>SUM(K18:K23)</f>
        <v>0</v>
      </c>
      <c r="L17" s="168"/>
      <c r="M17" s="168">
        <f>SUM(M18:M23)</f>
        <v>0</v>
      </c>
      <c r="N17" s="167"/>
      <c r="O17" s="167">
        <f>SUM(O18:O23)</f>
        <v>0</v>
      </c>
      <c r="P17" s="167"/>
      <c r="Q17" s="167">
        <f>SUM(Q18:Q23)</f>
        <v>0</v>
      </c>
      <c r="R17" s="168"/>
      <c r="S17" s="168"/>
      <c r="T17" s="169"/>
      <c r="U17" s="163"/>
      <c r="V17" s="163">
        <f>SUM(V18:V23)</f>
        <v>0</v>
      </c>
      <c r="W17" s="163"/>
      <c r="X17" s="163"/>
      <c r="Y17" s="163"/>
      <c r="AG17" t="s">
        <v>200</v>
      </c>
    </row>
    <row r="18" spans="1:60" outlineLevel="1" x14ac:dyDescent="0.2">
      <c r="A18" s="171">
        <v>5</v>
      </c>
      <c r="B18" s="172" t="s">
        <v>222</v>
      </c>
      <c r="C18" s="180" t="s">
        <v>223</v>
      </c>
      <c r="D18" s="173" t="s">
        <v>203</v>
      </c>
      <c r="E18" s="174">
        <v>1</v>
      </c>
      <c r="F18" s="175"/>
      <c r="G18" s="176">
        <f>ROUND(E18*F18,2)</f>
        <v>0</v>
      </c>
      <c r="H18" s="175"/>
      <c r="I18" s="176">
        <f>ROUND(E18*H18,2)</f>
        <v>0</v>
      </c>
      <c r="J18" s="175"/>
      <c r="K18" s="176">
        <f>ROUND(E18*J18,2)</f>
        <v>0</v>
      </c>
      <c r="L18" s="176">
        <v>21</v>
      </c>
      <c r="M18" s="176">
        <f>G18*(1+L18/100)</f>
        <v>0</v>
      </c>
      <c r="N18" s="174">
        <v>0</v>
      </c>
      <c r="O18" s="174">
        <f>ROUND(E18*N18,2)</f>
        <v>0</v>
      </c>
      <c r="P18" s="174">
        <v>0</v>
      </c>
      <c r="Q18" s="174">
        <f>ROUND(E18*P18,2)</f>
        <v>0</v>
      </c>
      <c r="R18" s="176"/>
      <c r="S18" s="176" t="s">
        <v>204</v>
      </c>
      <c r="T18" s="177" t="s">
        <v>205</v>
      </c>
      <c r="U18" s="161">
        <v>0</v>
      </c>
      <c r="V18" s="161">
        <f>ROUND(E18*U18,2)</f>
        <v>0</v>
      </c>
      <c r="W18" s="161"/>
      <c r="X18" s="161" t="s">
        <v>206</v>
      </c>
      <c r="Y18" s="161" t="s">
        <v>207</v>
      </c>
      <c r="Z18" s="150"/>
      <c r="AA18" s="150"/>
      <c r="AB18" s="150"/>
      <c r="AC18" s="150"/>
      <c r="AD18" s="150"/>
      <c r="AE18" s="150"/>
      <c r="AF18" s="150"/>
      <c r="AG18" s="150" t="s">
        <v>217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33.75" outlineLevel="2" x14ac:dyDescent="0.2">
      <c r="A19" s="157"/>
      <c r="B19" s="158"/>
      <c r="C19" s="249" t="s">
        <v>224</v>
      </c>
      <c r="D19" s="250"/>
      <c r="E19" s="250"/>
      <c r="F19" s="250"/>
      <c r="G19" s="250"/>
      <c r="H19" s="161"/>
      <c r="I19" s="161"/>
      <c r="J19" s="161"/>
      <c r="K19" s="161"/>
      <c r="L19" s="161"/>
      <c r="M19" s="161"/>
      <c r="N19" s="160"/>
      <c r="O19" s="160"/>
      <c r="P19" s="160"/>
      <c r="Q19" s="160"/>
      <c r="R19" s="161"/>
      <c r="S19" s="161"/>
      <c r="T19" s="161"/>
      <c r="U19" s="161"/>
      <c r="V19" s="161"/>
      <c r="W19" s="161"/>
      <c r="X19" s="161"/>
      <c r="Y19" s="161"/>
      <c r="Z19" s="150"/>
      <c r="AA19" s="150"/>
      <c r="AB19" s="150"/>
      <c r="AC19" s="150"/>
      <c r="AD19" s="150"/>
      <c r="AE19" s="150"/>
      <c r="AF19" s="150"/>
      <c r="AG19" s="150" t="s">
        <v>210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78" t="str">
        <f>C19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71">
        <v>6</v>
      </c>
      <c r="B20" s="172" t="s">
        <v>225</v>
      </c>
      <c r="C20" s="180" t="s">
        <v>226</v>
      </c>
      <c r="D20" s="173" t="s">
        <v>203</v>
      </c>
      <c r="E20" s="174">
        <v>1</v>
      </c>
      <c r="F20" s="175"/>
      <c r="G20" s="176">
        <f>ROUND(E20*F20,2)</f>
        <v>0</v>
      </c>
      <c r="H20" s="175"/>
      <c r="I20" s="176">
        <f>ROUND(E20*H20,2)</f>
        <v>0</v>
      </c>
      <c r="J20" s="175"/>
      <c r="K20" s="176">
        <f>ROUND(E20*J20,2)</f>
        <v>0</v>
      </c>
      <c r="L20" s="176">
        <v>21</v>
      </c>
      <c r="M20" s="176">
        <f>G20*(1+L20/100)</f>
        <v>0</v>
      </c>
      <c r="N20" s="174">
        <v>0</v>
      </c>
      <c r="O20" s="174">
        <f>ROUND(E20*N20,2)</f>
        <v>0</v>
      </c>
      <c r="P20" s="174">
        <v>0</v>
      </c>
      <c r="Q20" s="174">
        <f>ROUND(E20*P20,2)</f>
        <v>0</v>
      </c>
      <c r="R20" s="176"/>
      <c r="S20" s="176" t="s">
        <v>204</v>
      </c>
      <c r="T20" s="177" t="s">
        <v>205</v>
      </c>
      <c r="U20" s="161">
        <v>0</v>
      </c>
      <c r="V20" s="161">
        <f>ROUND(E20*U20,2)</f>
        <v>0</v>
      </c>
      <c r="W20" s="161"/>
      <c r="X20" s="161" t="s">
        <v>206</v>
      </c>
      <c r="Y20" s="161" t="s">
        <v>207</v>
      </c>
      <c r="Z20" s="150"/>
      <c r="AA20" s="150"/>
      <c r="AB20" s="150"/>
      <c r="AC20" s="150"/>
      <c r="AD20" s="150"/>
      <c r="AE20" s="150"/>
      <c r="AF20" s="150"/>
      <c r="AG20" s="150" t="s">
        <v>208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22.5" outlineLevel="2" x14ac:dyDescent="0.2">
      <c r="A21" s="157"/>
      <c r="B21" s="158"/>
      <c r="C21" s="249" t="s">
        <v>227</v>
      </c>
      <c r="D21" s="250"/>
      <c r="E21" s="250"/>
      <c r="F21" s="250"/>
      <c r="G21" s="250"/>
      <c r="H21" s="161"/>
      <c r="I21" s="161"/>
      <c r="J21" s="161"/>
      <c r="K21" s="161"/>
      <c r="L21" s="161"/>
      <c r="M21" s="161"/>
      <c r="N21" s="160"/>
      <c r="O21" s="160"/>
      <c r="P21" s="160"/>
      <c r="Q21" s="160"/>
      <c r="R21" s="161"/>
      <c r="S21" s="161"/>
      <c r="T21" s="161"/>
      <c r="U21" s="161"/>
      <c r="V21" s="161"/>
      <c r="W21" s="161"/>
      <c r="X21" s="161"/>
      <c r="Y21" s="161"/>
      <c r="Z21" s="150"/>
      <c r="AA21" s="150"/>
      <c r="AB21" s="150"/>
      <c r="AC21" s="150"/>
      <c r="AD21" s="150"/>
      <c r="AE21" s="150"/>
      <c r="AF21" s="150"/>
      <c r="AG21" s="150" t="s">
        <v>210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78" t="str">
        <f>C21</f>
        <v>Náklady zhotovitele, související s prováděním zkoušek a revizí předepsaných technickými normami nebo objednatelem a které jsou pro provedení díla nezbytné.</v>
      </c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71">
        <v>7</v>
      </c>
      <c r="B22" s="172" t="s">
        <v>228</v>
      </c>
      <c r="C22" s="180" t="s">
        <v>229</v>
      </c>
      <c r="D22" s="173" t="s">
        <v>203</v>
      </c>
      <c r="E22" s="174">
        <v>1</v>
      </c>
      <c r="F22" s="175"/>
      <c r="G22" s="176">
        <f>ROUND(E22*F22,2)</f>
        <v>0</v>
      </c>
      <c r="H22" s="175"/>
      <c r="I22" s="176">
        <f>ROUND(E22*H22,2)</f>
        <v>0</v>
      </c>
      <c r="J22" s="175"/>
      <c r="K22" s="176">
        <f>ROUND(E22*J22,2)</f>
        <v>0</v>
      </c>
      <c r="L22" s="176">
        <v>21</v>
      </c>
      <c r="M22" s="176">
        <f>G22*(1+L22/100)</f>
        <v>0</v>
      </c>
      <c r="N22" s="174">
        <v>0</v>
      </c>
      <c r="O22" s="174">
        <f>ROUND(E22*N22,2)</f>
        <v>0</v>
      </c>
      <c r="P22" s="174">
        <v>0</v>
      </c>
      <c r="Q22" s="174">
        <f>ROUND(E22*P22,2)</f>
        <v>0</v>
      </c>
      <c r="R22" s="176"/>
      <c r="S22" s="176" t="s">
        <v>204</v>
      </c>
      <c r="T22" s="177" t="s">
        <v>205</v>
      </c>
      <c r="U22" s="161">
        <v>0</v>
      </c>
      <c r="V22" s="161">
        <f>ROUND(E22*U22,2)</f>
        <v>0</v>
      </c>
      <c r="W22" s="161"/>
      <c r="X22" s="161" t="s">
        <v>206</v>
      </c>
      <c r="Y22" s="161" t="s">
        <v>207</v>
      </c>
      <c r="Z22" s="150"/>
      <c r="AA22" s="150"/>
      <c r="AB22" s="150"/>
      <c r="AC22" s="150"/>
      <c r="AD22" s="150"/>
      <c r="AE22" s="150"/>
      <c r="AF22" s="150"/>
      <c r="AG22" s="150" t="s">
        <v>208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2" x14ac:dyDescent="0.2">
      <c r="A23" s="157"/>
      <c r="B23" s="158"/>
      <c r="C23" s="249" t="s">
        <v>230</v>
      </c>
      <c r="D23" s="250"/>
      <c r="E23" s="250"/>
      <c r="F23" s="250"/>
      <c r="G23" s="250"/>
      <c r="H23" s="161"/>
      <c r="I23" s="161"/>
      <c r="J23" s="161"/>
      <c r="K23" s="161"/>
      <c r="L23" s="161"/>
      <c r="M23" s="161"/>
      <c r="N23" s="160"/>
      <c r="O23" s="160"/>
      <c r="P23" s="160"/>
      <c r="Q23" s="160"/>
      <c r="R23" s="161"/>
      <c r="S23" s="161"/>
      <c r="T23" s="161"/>
      <c r="U23" s="161"/>
      <c r="V23" s="161"/>
      <c r="W23" s="161"/>
      <c r="X23" s="161"/>
      <c r="Y23" s="161"/>
      <c r="Z23" s="150"/>
      <c r="AA23" s="150"/>
      <c r="AB23" s="150"/>
      <c r="AC23" s="150"/>
      <c r="AD23" s="150"/>
      <c r="AE23" s="150"/>
      <c r="AF23" s="150"/>
      <c r="AG23" s="150" t="s">
        <v>210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78" t="str">
        <f>C23</f>
        <v>Náklady na individuální zkoušky dodaných a smontovaných technologických zařízení včetně komplexního vyzkoušení.</v>
      </c>
      <c r="BB23" s="150"/>
      <c r="BC23" s="150"/>
      <c r="BD23" s="150"/>
      <c r="BE23" s="150"/>
      <c r="BF23" s="150"/>
      <c r="BG23" s="150"/>
      <c r="BH23" s="150"/>
    </row>
    <row r="24" spans="1:60" x14ac:dyDescent="0.2">
      <c r="A24" s="3"/>
      <c r="B24" s="4"/>
      <c r="C24" s="181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AE24">
        <v>12</v>
      </c>
      <c r="AF24">
        <v>21</v>
      </c>
      <c r="AG24" t="s">
        <v>185</v>
      </c>
    </row>
    <row r="25" spans="1:60" x14ac:dyDescent="0.2">
      <c r="A25" s="153"/>
      <c r="B25" s="154" t="s">
        <v>29</v>
      </c>
      <c r="C25" s="182"/>
      <c r="D25" s="155"/>
      <c r="E25" s="156"/>
      <c r="F25" s="156"/>
      <c r="G25" s="170">
        <f>G8+G17</f>
        <v>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f>SUMIF(L7:L23,AE24,G7:G23)</f>
        <v>0</v>
      </c>
      <c r="AF25">
        <f>SUMIF(L7:L23,AF24,G7:G23)</f>
        <v>0</v>
      </c>
      <c r="AG25" t="s">
        <v>231</v>
      </c>
    </row>
    <row r="26" spans="1:60" x14ac:dyDescent="0.2">
      <c r="C26" s="183"/>
      <c r="D26" s="10"/>
      <c r="AG26" t="s">
        <v>232</v>
      </c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870" sheet="1" formatRows="0"/>
  <mergeCells count="11">
    <mergeCell ref="C12:G12"/>
    <mergeCell ref="A1:G1"/>
    <mergeCell ref="C2:G2"/>
    <mergeCell ref="C3:G3"/>
    <mergeCell ref="C4:G4"/>
    <mergeCell ref="C10:G10"/>
    <mergeCell ref="C14:G14"/>
    <mergeCell ref="C16:G16"/>
    <mergeCell ref="C19:G19"/>
    <mergeCell ref="C21:G21"/>
    <mergeCell ref="C23:G2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tabSelected="1" workbookViewId="0">
      <pane ySplit="7" topLeftCell="A221" activePane="bottomLeft" state="frozen"/>
      <selection pane="bottomLeft" activeCell="F314" sqref="F314"/>
    </sheetView>
  </sheetViews>
  <sheetFormatPr defaultRowHeight="12.75" outlineLevelRow="3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233</v>
      </c>
      <c r="B1" s="251"/>
      <c r="C1" s="251"/>
      <c r="D1" s="251"/>
      <c r="E1" s="251"/>
      <c r="F1" s="251"/>
      <c r="G1" s="251"/>
      <c r="AG1" t="s">
        <v>171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172</v>
      </c>
    </row>
    <row r="3" spans="1:60" ht="25.15" customHeight="1" x14ac:dyDescent="0.2">
      <c r="A3" s="50" t="s">
        <v>8</v>
      </c>
      <c r="B3" s="49" t="s">
        <v>49</v>
      </c>
      <c r="C3" s="252" t="s">
        <v>44</v>
      </c>
      <c r="D3" s="253"/>
      <c r="E3" s="253"/>
      <c r="F3" s="253"/>
      <c r="G3" s="254"/>
      <c r="AC3" s="124" t="s">
        <v>172</v>
      </c>
      <c r="AG3" t="s">
        <v>175</v>
      </c>
    </row>
    <row r="4" spans="1:60" ht="25.15" customHeight="1" x14ac:dyDescent="0.2">
      <c r="A4" s="143" t="s">
        <v>9</v>
      </c>
      <c r="B4" s="144" t="s">
        <v>50</v>
      </c>
      <c r="C4" s="255" t="s">
        <v>51</v>
      </c>
      <c r="D4" s="256"/>
      <c r="E4" s="256"/>
      <c r="F4" s="256"/>
      <c r="G4" s="257"/>
      <c r="AG4" t="s">
        <v>176</v>
      </c>
    </row>
    <row r="5" spans="1:60" x14ac:dyDescent="0.2">
      <c r="D5" s="10"/>
    </row>
    <row r="6" spans="1:60" ht="38.25" x14ac:dyDescent="0.2">
      <c r="A6" s="146" t="s">
        <v>177</v>
      </c>
      <c r="B6" s="148" t="s">
        <v>178</v>
      </c>
      <c r="C6" s="148" t="s">
        <v>179</v>
      </c>
      <c r="D6" s="147" t="s">
        <v>180</v>
      </c>
      <c r="E6" s="146" t="s">
        <v>181</v>
      </c>
      <c r="F6" s="145" t="s">
        <v>182</v>
      </c>
      <c r="G6" s="146" t="s">
        <v>29</v>
      </c>
      <c r="H6" s="149" t="s">
        <v>30</v>
      </c>
      <c r="I6" s="149" t="s">
        <v>183</v>
      </c>
      <c r="J6" s="149" t="s">
        <v>31</v>
      </c>
      <c r="K6" s="149" t="s">
        <v>184</v>
      </c>
      <c r="L6" s="149" t="s">
        <v>185</v>
      </c>
      <c r="M6" s="149" t="s">
        <v>186</v>
      </c>
      <c r="N6" s="149" t="s">
        <v>187</v>
      </c>
      <c r="O6" s="149" t="s">
        <v>188</v>
      </c>
      <c r="P6" s="149" t="s">
        <v>189</v>
      </c>
      <c r="Q6" s="149" t="s">
        <v>190</v>
      </c>
      <c r="R6" s="149" t="s">
        <v>191</v>
      </c>
      <c r="S6" s="149" t="s">
        <v>192</v>
      </c>
      <c r="T6" s="149" t="s">
        <v>193</v>
      </c>
      <c r="U6" s="149" t="s">
        <v>194</v>
      </c>
      <c r="V6" s="149" t="s">
        <v>195</v>
      </c>
      <c r="W6" s="149" t="s">
        <v>196</v>
      </c>
      <c r="X6" s="149" t="s">
        <v>197</v>
      </c>
      <c r="Y6" s="149" t="s">
        <v>198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4" t="s">
        <v>199</v>
      </c>
      <c r="B8" s="165" t="s">
        <v>92</v>
      </c>
      <c r="C8" s="179" t="s">
        <v>93</v>
      </c>
      <c r="D8" s="166"/>
      <c r="E8" s="167"/>
      <c r="F8" s="168"/>
      <c r="G8" s="168">
        <f>SUMIF(AG9:AG11,"&lt;&gt;NOR",G9:G11)</f>
        <v>0</v>
      </c>
      <c r="H8" s="168"/>
      <c r="I8" s="168">
        <f>SUM(I9:I11)</f>
        <v>0</v>
      </c>
      <c r="J8" s="168"/>
      <c r="K8" s="168">
        <f>SUM(K9:K11)</f>
        <v>0</v>
      </c>
      <c r="L8" s="168"/>
      <c r="M8" s="168">
        <f>SUM(M9:M11)</f>
        <v>0</v>
      </c>
      <c r="N8" s="167"/>
      <c r="O8" s="167">
        <f>SUM(O9:O11)</f>
        <v>0.01</v>
      </c>
      <c r="P8" s="167"/>
      <c r="Q8" s="167">
        <f>SUM(Q9:Q11)</f>
        <v>0</v>
      </c>
      <c r="R8" s="168"/>
      <c r="S8" s="168"/>
      <c r="T8" s="169"/>
      <c r="U8" s="163"/>
      <c r="V8" s="163">
        <f>SUM(V9:V11)</f>
        <v>12.469999999999999</v>
      </c>
      <c r="W8" s="163"/>
      <c r="X8" s="163"/>
      <c r="Y8" s="163"/>
      <c r="AG8" t="s">
        <v>200</v>
      </c>
    </row>
    <row r="9" spans="1:60" ht="22.5" outlineLevel="1" x14ac:dyDescent="0.2">
      <c r="A9" s="184">
        <v>1</v>
      </c>
      <c r="B9" s="185" t="s">
        <v>234</v>
      </c>
      <c r="C9" s="192" t="s">
        <v>235</v>
      </c>
      <c r="D9" s="186" t="s">
        <v>236</v>
      </c>
      <c r="E9" s="187">
        <v>12</v>
      </c>
      <c r="F9" s="188"/>
      <c r="G9" s="189">
        <f>ROUND(E9*F9,2)</f>
        <v>0</v>
      </c>
      <c r="H9" s="188"/>
      <c r="I9" s="189">
        <f>ROUND(E9*H9,2)</f>
        <v>0</v>
      </c>
      <c r="J9" s="188"/>
      <c r="K9" s="189">
        <f>ROUND(E9*J9,2)</f>
        <v>0</v>
      </c>
      <c r="L9" s="189">
        <v>21</v>
      </c>
      <c r="M9" s="189">
        <f>G9*(1+L9/100)</f>
        <v>0</v>
      </c>
      <c r="N9" s="187">
        <v>0</v>
      </c>
      <c r="O9" s="187">
        <f>ROUND(E9*N9,2)</f>
        <v>0</v>
      </c>
      <c r="P9" s="187">
        <v>0</v>
      </c>
      <c r="Q9" s="187">
        <f>ROUND(E9*P9,2)</f>
        <v>0</v>
      </c>
      <c r="R9" s="189" t="s">
        <v>237</v>
      </c>
      <c r="S9" s="189" t="s">
        <v>204</v>
      </c>
      <c r="T9" s="190" t="s">
        <v>204</v>
      </c>
      <c r="U9" s="161">
        <v>0.52600000000000002</v>
      </c>
      <c r="V9" s="161">
        <f>ROUND(E9*U9,2)</f>
        <v>6.31</v>
      </c>
      <c r="W9" s="161"/>
      <c r="X9" s="161" t="s">
        <v>238</v>
      </c>
      <c r="Y9" s="161" t="s">
        <v>207</v>
      </c>
      <c r="Z9" s="150"/>
      <c r="AA9" s="150"/>
      <c r="AB9" s="150"/>
      <c r="AC9" s="150"/>
      <c r="AD9" s="150"/>
      <c r="AE9" s="150"/>
      <c r="AF9" s="150"/>
      <c r="AG9" s="150" t="s">
        <v>239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71">
        <v>2</v>
      </c>
      <c r="B10" s="172" t="s">
        <v>240</v>
      </c>
      <c r="C10" s="180" t="s">
        <v>241</v>
      </c>
      <c r="D10" s="173" t="s">
        <v>242</v>
      </c>
      <c r="E10" s="174">
        <v>8</v>
      </c>
      <c r="F10" s="175"/>
      <c r="G10" s="176">
        <f>ROUND(E10*F10,2)</f>
        <v>0</v>
      </c>
      <c r="H10" s="175"/>
      <c r="I10" s="176">
        <f>ROUND(E10*H10,2)</f>
        <v>0</v>
      </c>
      <c r="J10" s="175"/>
      <c r="K10" s="176">
        <f>ROUND(E10*J10,2)</f>
        <v>0</v>
      </c>
      <c r="L10" s="176">
        <v>21</v>
      </c>
      <c r="M10" s="176">
        <f>G10*(1+L10/100)</f>
        <v>0</v>
      </c>
      <c r="N10" s="174">
        <v>7.1000000000000002E-4</v>
      </c>
      <c r="O10" s="174">
        <f>ROUND(E10*N10,2)</f>
        <v>0.01</v>
      </c>
      <c r="P10" s="174">
        <v>0</v>
      </c>
      <c r="Q10" s="174">
        <f>ROUND(E10*P10,2)</f>
        <v>0</v>
      </c>
      <c r="R10" s="176" t="s">
        <v>243</v>
      </c>
      <c r="S10" s="176" t="s">
        <v>204</v>
      </c>
      <c r="T10" s="177" t="s">
        <v>204</v>
      </c>
      <c r="U10" s="161">
        <v>0.77</v>
      </c>
      <c r="V10" s="161">
        <f>ROUND(E10*U10,2)</f>
        <v>6.16</v>
      </c>
      <c r="W10" s="161"/>
      <c r="X10" s="161" t="s">
        <v>238</v>
      </c>
      <c r="Y10" s="161" t="s">
        <v>207</v>
      </c>
      <c r="Z10" s="150"/>
      <c r="AA10" s="150"/>
      <c r="AB10" s="150"/>
      <c r="AC10" s="150"/>
      <c r="AD10" s="150"/>
      <c r="AE10" s="150"/>
      <c r="AF10" s="150"/>
      <c r="AG10" s="150" t="s">
        <v>239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ht="22.5" outlineLevel="2" x14ac:dyDescent="0.2">
      <c r="A11" s="157"/>
      <c r="B11" s="158"/>
      <c r="C11" s="249" t="s">
        <v>244</v>
      </c>
      <c r="D11" s="250"/>
      <c r="E11" s="250"/>
      <c r="F11" s="250"/>
      <c r="G11" s="250"/>
      <c r="H11" s="161"/>
      <c r="I11" s="161"/>
      <c r="J11" s="161"/>
      <c r="K11" s="161"/>
      <c r="L11" s="161"/>
      <c r="M11" s="161"/>
      <c r="N11" s="160"/>
      <c r="O11" s="160"/>
      <c r="P11" s="160"/>
      <c r="Q11" s="160"/>
      <c r="R11" s="161"/>
      <c r="S11" s="161"/>
      <c r="T11" s="161"/>
      <c r="U11" s="161"/>
      <c r="V11" s="161"/>
      <c r="W11" s="161"/>
      <c r="X11" s="161"/>
      <c r="Y11" s="161"/>
      <c r="Z11" s="150"/>
      <c r="AA11" s="150"/>
      <c r="AB11" s="150"/>
      <c r="AC11" s="150"/>
      <c r="AD11" s="150"/>
      <c r="AE11" s="150"/>
      <c r="AF11" s="150"/>
      <c r="AG11" s="150" t="s">
        <v>210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78" t="str">
        <f>C11</f>
        <v>Vyvrtání otvorů 10 ks/m, vyčištění vrtu od hrubých nečistot, zaplnění otvorů injektážní pastou. Aplikace tlakovou pistolí. Uzavření vyplněných otvorů těsnicí maltou.</v>
      </c>
      <c r="BB11" s="150"/>
      <c r="BC11" s="150"/>
      <c r="BD11" s="150"/>
      <c r="BE11" s="150"/>
      <c r="BF11" s="150"/>
      <c r="BG11" s="150"/>
      <c r="BH11" s="150"/>
    </row>
    <row r="12" spans="1:60" x14ac:dyDescent="0.2">
      <c r="A12" s="164" t="s">
        <v>199</v>
      </c>
      <c r="B12" s="165" t="s">
        <v>94</v>
      </c>
      <c r="C12" s="179" t="s">
        <v>95</v>
      </c>
      <c r="D12" s="166"/>
      <c r="E12" s="167"/>
      <c r="F12" s="168"/>
      <c r="G12" s="168">
        <f>SUMIF(AG13:AG30,"&lt;&gt;NOR",G13:G30)</f>
        <v>0</v>
      </c>
      <c r="H12" s="168"/>
      <c r="I12" s="168">
        <f>SUM(I13:I30)</f>
        <v>0</v>
      </c>
      <c r="J12" s="168"/>
      <c r="K12" s="168">
        <f>SUM(K13:K30)</f>
        <v>0</v>
      </c>
      <c r="L12" s="168"/>
      <c r="M12" s="168">
        <f>SUM(M13:M30)</f>
        <v>0</v>
      </c>
      <c r="N12" s="167"/>
      <c r="O12" s="167">
        <f>SUM(O13:O30)</f>
        <v>4.6099999999999994</v>
      </c>
      <c r="P12" s="167"/>
      <c r="Q12" s="167">
        <f>SUM(Q13:Q30)</f>
        <v>0</v>
      </c>
      <c r="R12" s="168"/>
      <c r="S12" s="168"/>
      <c r="T12" s="169"/>
      <c r="U12" s="163"/>
      <c r="V12" s="163">
        <f>SUM(V13:V30)</f>
        <v>43.6</v>
      </c>
      <c r="W12" s="163"/>
      <c r="X12" s="163"/>
      <c r="Y12" s="163"/>
      <c r="AG12" t="s">
        <v>200</v>
      </c>
    </row>
    <row r="13" spans="1:60" ht="22.5" outlineLevel="1" x14ac:dyDescent="0.2">
      <c r="A13" s="171">
        <v>3</v>
      </c>
      <c r="B13" s="172" t="s">
        <v>245</v>
      </c>
      <c r="C13" s="180" t="s">
        <v>246</v>
      </c>
      <c r="D13" s="173" t="s">
        <v>247</v>
      </c>
      <c r="E13" s="174">
        <v>1.06029</v>
      </c>
      <c r="F13" s="175"/>
      <c r="G13" s="176">
        <f>ROUND(E13*F13,2)</f>
        <v>0</v>
      </c>
      <c r="H13" s="175"/>
      <c r="I13" s="176">
        <f>ROUND(E13*H13,2)</f>
        <v>0</v>
      </c>
      <c r="J13" s="175"/>
      <c r="K13" s="176">
        <f>ROUND(E13*J13,2)</f>
        <v>0</v>
      </c>
      <c r="L13" s="176">
        <v>21</v>
      </c>
      <c r="M13" s="176">
        <f>G13*(1+L13/100)</f>
        <v>0</v>
      </c>
      <c r="N13" s="174">
        <v>1.71146</v>
      </c>
      <c r="O13" s="174">
        <f>ROUND(E13*N13,2)</f>
        <v>1.81</v>
      </c>
      <c r="P13" s="174">
        <v>0</v>
      </c>
      <c r="Q13" s="174">
        <f>ROUND(E13*P13,2)</f>
        <v>0</v>
      </c>
      <c r="R13" s="176" t="s">
        <v>243</v>
      </c>
      <c r="S13" s="176" t="s">
        <v>204</v>
      </c>
      <c r="T13" s="177" t="s">
        <v>204</v>
      </c>
      <c r="U13" s="161">
        <v>3.9380000000000002</v>
      </c>
      <c r="V13" s="161">
        <f>ROUND(E13*U13,2)</f>
        <v>4.18</v>
      </c>
      <c r="W13" s="161"/>
      <c r="X13" s="161" t="s">
        <v>238</v>
      </c>
      <c r="Y13" s="161" t="s">
        <v>207</v>
      </c>
      <c r="Z13" s="150"/>
      <c r="AA13" s="150"/>
      <c r="AB13" s="150"/>
      <c r="AC13" s="150"/>
      <c r="AD13" s="150"/>
      <c r="AE13" s="150"/>
      <c r="AF13" s="150"/>
      <c r="AG13" s="150" t="s">
        <v>239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2" x14ac:dyDescent="0.2">
      <c r="A14" s="157"/>
      <c r="B14" s="158"/>
      <c r="C14" s="262" t="s">
        <v>248</v>
      </c>
      <c r="D14" s="263"/>
      <c r="E14" s="263"/>
      <c r="F14" s="263"/>
      <c r="G14" s="263"/>
      <c r="H14" s="161"/>
      <c r="I14" s="161"/>
      <c r="J14" s="161"/>
      <c r="K14" s="161"/>
      <c r="L14" s="161"/>
      <c r="M14" s="161"/>
      <c r="N14" s="160"/>
      <c r="O14" s="160"/>
      <c r="P14" s="160"/>
      <c r="Q14" s="160"/>
      <c r="R14" s="161"/>
      <c r="S14" s="161"/>
      <c r="T14" s="161"/>
      <c r="U14" s="161"/>
      <c r="V14" s="161"/>
      <c r="W14" s="161"/>
      <c r="X14" s="161"/>
      <c r="Y14" s="161"/>
      <c r="Z14" s="150"/>
      <c r="AA14" s="150"/>
      <c r="AB14" s="150"/>
      <c r="AC14" s="150"/>
      <c r="AD14" s="150"/>
      <c r="AE14" s="150"/>
      <c r="AF14" s="150"/>
      <c r="AG14" s="150" t="s">
        <v>249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1">
        <v>4</v>
      </c>
      <c r="B15" s="172" t="s">
        <v>250</v>
      </c>
      <c r="C15" s="180" t="s">
        <v>251</v>
      </c>
      <c r="D15" s="173" t="s">
        <v>247</v>
      </c>
      <c r="E15" s="174">
        <v>9.9000000000000005E-2</v>
      </c>
      <c r="F15" s="175"/>
      <c r="G15" s="176">
        <f>ROUND(E15*F15,2)</f>
        <v>0</v>
      </c>
      <c r="H15" s="175"/>
      <c r="I15" s="176">
        <f>ROUND(E15*H15,2)</f>
        <v>0</v>
      </c>
      <c r="J15" s="175"/>
      <c r="K15" s="176">
        <f>ROUND(E15*J15,2)</f>
        <v>0</v>
      </c>
      <c r="L15" s="176">
        <v>21</v>
      </c>
      <c r="M15" s="176">
        <f>G15*(1+L15/100)</f>
        <v>0</v>
      </c>
      <c r="N15" s="174">
        <v>1.9048</v>
      </c>
      <c r="O15" s="174">
        <f>ROUND(E15*N15,2)</f>
        <v>0.19</v>
      </c>
      <c r="P15" s="174">
        <v>0</v>
      </c>
      <c r="Q15" s="174">
        <f>ROUND(E15*P15,2)</f>
        <v>0</v>
      </c>
      <c r="R15" s="176" t="s">
        <v>243</v>
      </c>
      <c r="S15" s="176" t="s">
        <v>204</v>
      </c>
      <c r="T15" s="177" t="s">
        <v>204</v>
      </c>
      <c r="U15" s="161">
        <v>6.77</v>
      </c>
      <c r="V15" s="161">
        <f>ROUND(E15*U15,2)</f>
        <v>0.67</v>
      </c>
      <c r="W15" s="161"/>
      <c r="X15" s="161" t="s">
        <v>238</v>
      </c>
      <c r="Y15" s="161" t="s">
        <v>207</v>
      </c>
      <c r="Z15" s="150"/>
      <c r="AA15" s="150"/>
      <c r="AB15" s="150"/>
      <c r="AC15" s="150"/>
      <c r="AD15" s="150"/>
      <c r="AE15" s="150"/>
      <c r="AF15" s="150"/>
      <c r="AG15" s="150" t="s">
        <v>239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2" x14ac:dyDescent="0.2">
      <c r="A16" s="157"/>
      <c r="B16" s="158"/>
      <c r="C16" s="262" t="s">
        <v>252</v>
      </c>
      <c r="D16" s="263"/>
      <c r="E16" s="263"/>
      <c r="F16" s="263"/>
      <c r="G16" s="263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61"/>
      <c r="Z16" s="150"/>
      <c r="AA16" s="150"/>
      <c r="AB16" s="150"/>
      <c r="AC16" s="150"/>
      <c r="AD16" s="150"/>
      <c r="AE16" s="150"/>
      <c r="AF16" s="150"/>
      <c r="AG16" s="150" t="s">
        <v>249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71">
        <v>5</v>
      </c>
      <c r="B17" s="172" t="s">
        <v>253</v>
      </c>
      <c r="C17" s="180" t="s">
        <v>254</v>
      </c>
      <c r="D17" s="173" t="s">
        <v>255</v>
      </c>
      <c r="E17" s="174">
        <v>2</v>
      </c>
      <c r="F17" s="175"/>
      <c r="G17" s="176">
        <f>ROUND(E17*F17,2)</f>
        <v>0</v>
      </c>
      <c r="H17" s="175"/>
      <c r="I17" s="176">
        <f>ROUND(E17*H17,2)</f>
        <v>0</v>
      </c>
      <c r="J17" s="175"/>
      <c r="K17" s="176">
        <f>ROUND(E17*J17,2)</f>
        <v>0</v>
      </c>
      <c r="L17" s="176">
        <v>21</v>
      </c>
      <c r="M17" s="176">
        <f>G17*(1+L17/100)</f>
        <v>0</v>
      </c>
      <c r="N17" s="174">
        <v>1.26E-2</v>
      </c>
      <c r="O17" s="174">
        <f>ROUND(E17*N17,2)</f>
        <v>0.03</v>
      </c>
      <c r="P17" s="174">
        <v>0</v>
      </c>
      <c r="Q17" s="174">
        <f>ROUND(E17*P17,2)</f>
        <v>0</v>
      </c>
      <c r="R17" s="176" t="s">
        <v>243</v>
      </c>
      <c r="S17" s="176" t="s">
        <v>204</v>
      </c>
      <c r="T17" s="177" t="s">
        <v>204</v>
      </c>
      <c r="U17" s="161">
        <v>0.21</v>
      </c>
      <c r="V17" s="161">
        <f>ROUND(E17*U17,2)</f>
        <v>0.42</v>
      </c>
      <c r="W17" s="161"/>
      <c r="X17" s="161" t="s">
        <v>238</v>
      </c>
      <c r="Y17" s="161" t="s">
        <v>207</v>
      </c>
      <c r="Z17" s="150"/>
      <c r="AA17" s="150"/>
      <c r="AB17" s="150"/>
      <c r="AC17" s="150"/>
      <c r="AD17" s="150"/>
      <c r="AE17" s="150"/>
      <c r="AF17" s="150"/>
      <c r="AG17" s="150" t="s">
        <v>239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2" x14ac:dyDescent="0.2">
      <c r="A18" s="157"/>
      <c r="B18" s="158"/>
      <c r="C18" s="262" t="s">
        <v>256</v>
      </c>
      <c r="D18" s="263"/>
      <c r="E18" s="263"/>
      <c r="F18" s="263"/>
      <c r="G18" s="263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61"/>
      <c r="Z18" s="150"/>
      <c r="AA18" s="150"/>
      <c r="AB18" s="150"/>
      <c r="AC18" s="150"/>
      <c r="AD18" s="150"/>
      <c r="AE18" s="150"/>
      <c r="AF18" s="150"/>
      <c r="AG18" s="150" t="s">
        <v>249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22.5" outlineLevel="1" x14ac:dyDescent="0.2">
      <c r="A19" s="171">
        <v>6</v>
      </c>
      <c r="B19" s="172" t="s">
        <v>257</v>
      </c>
      <c r="C19" s="180" t="s">
        <v>258</v>
      </c>
      <c r="D19" s="173" t="s">
        <v>259</v>
      </c>
      <c r="E19" s="174">
        <v>1.3010000000000001E-2</v>
      </c>
      <c r="F19" s="175"/>
      <c r="G19" s="176">
        <f>ROUND(E19*F19,2)</f>
        <v>0</v>
      </c>
      <c r="H19" s="175"/>
      <c r="I19" s="176">
        <f>ROUND(E19*H19,2)</f>
        <v>0</v>
      </c>
      <c r="J19" s="175"/>
      <c r="K19" s="176">
        <f>ROUND(E19*J19,2)</f>
        <v>0</v>
      </c>
      <c r="L19" s="176">
        <v>21</v>
      </c>
      <c r="M19" s="176">
        <f>G19*(1+L19/100)</f>
        <v>0</v>
      </c>
      <c r="N19" s="174">
        <v>1.9539999999999998E-2</v>
      </c>
      <c r="O19" s="174">
        <f>ROUND(E19*N19,2)</f>
        <v>0</v>
      </c>
      <c r="P19" s="174">
        <v>0</v>
      </c>
      <c r="Q19" s="174">
        <f>ROUND(E19*P19,2)</f>
        <v>0</v>
      </c>
      <c r="R19" s="176" t="s">
        <v>260</v>
      </c>
      <c r="S19" s="176" t="s">
        <v>204</v>
      </c>
      <c r="T19" s="177" t="s">
        <v>204</v>
      </c>
      <c r="U19" s="161">
        <v>18.175000000000001</v>
      </c>
      <c r="V19" s="161">
        <f>ROUND(E19*U19,2)</f>
        <v>0.24</v>
      </c>
      <c r="W19" s="161"/>
      <c r="X19" s="161" t="s">
        <v>238</v>
      </c>
      <c r="Y19" s="161" t="s">
        <v>207</v>
      </c>
      <c r="Z19" s="150"/>
      <c r="AA19" s="150"/>
      <c r="AB19" s="150"/>
      <c r="AC19" s="150"/>
      <c r="AD19" s="150"/>
      <c r="AE19" s="150"/>
      <c r="AF19" s="150"/>
      <c r="AG19" s="150" t="s">
        <v>239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2" x14ac:dyDescent="0.2">
      <c r="A20" s="157"/>
      <c r="B20" s="158"/>
      <c r="C20" s="262" t="s">
        <v>261</v>
      </c>
      <c r="D20" s="263"/>
      <c r="E20" s="263"/>
      <c r="F20" s="263"/>
      <c r="G20" s="263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61"/>
      <c r="Z20" s="150"/>
      <c r="AA20" s="150"/>
      <c r="AB20" s="150"/>
      <c r="AC20" s="150"/>
      <c r="AD20" s="150"/>
      <c r="AE20" s="150"/>
      <c r="AF20" s="150"/>
      <c r="AG20" s="150" t="s">
        <v>249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22.5" outlineLevel="1" x14ac:dyDescent="0.2">
      <c r="A21" s="171">
        <v>7</v>
      </c>
      <c r="B21" s="172" t="s">
        <v>262</v>
      </c>
      <c r="C21" s="180" t="s">
        <v>263</v>
      </c>
      <c r="D21" s="173" t="s">
        <v>259</v>
      </c>
      <c r="E21" s="174">
        <v>1.9690000000000001</v>
      </c>
      <c r="F21" s="175"/>
      <c r="G21" s="176">
        <f>ROUND(E21*F21,2)</f>
        <v>0</v>
      </c>
      <c r="H21" s="175"/>
      <c r="I21" s="176">
        <f>ROUND(E21*H21,2)</f>
        <v>0</v>
      </c>
      <c r="J21" s="175"/>
      <c r="K21" s="176">
        <f>ROUND(E21*J21,2)</f>
        <v>0</v>
      </c>
      <c r="L21" s="176">
        <v>21</v>
      </c>
      <c r="M21" s="176">
        <f>G21*(1+L21/100)</f>
        <v>0</v>
      </c>
      <c r="N21" s="174">
        <v>1.7090000000000001E-2</v>
      </c>
      <c r="O21" s="174">
        <f>ROUND(E21*N21,2)</f>
        <v>0.03</v>
      </c>
      <c r="P21" s="174">
        <v>0</v>
      </c>
      <c r="Q21" s="174">
        <f>ROUND(E21*P21,2)</f>
        <v>0</v>
      </c>
      <c r="R21" s="176" t="s">
        <v>260</v>
      </c>
      <c r="S21" s="176" t="s">
        <v>204</v>
      </c>
      <c r="T21" s="177" t="s">
        <v>204</v>
      </c>
      <c r="U21" s="161">
        <v>16.582999999999998</v>
      </c>
      <c r="V21" s="161">
        <f>ROUND(E21*U21,2)</f>
        <v>32.65</v>
      </c>
      <c r="W21" s="161"/>
      <c r="X21" s="161" t="s">
        <v>238</v>
      </c>
      <c r="Y21" s="161" t="s">
        <v>264</v>
      </c>
      <c r="Z21" s="150"/>
      <c r="AA21" s="150"/>
      <c r="AB21" s="150"/>
      <c r="AC21" s="150"/>
      <c r="AD21" s="150"/>
      <c r="AE21" s="150"/>
      <c r="AF21" s="150"/>
      <c r="AG21" s="150" t="s">
        <v>239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2" x14ac:dyDescent="0.2">
      <c r="A22" s="157"/>
      <c r="B22" s="158"/>
      <c r="C22" s="262" t="s">
        <v>261</v>
      </c>
      <c r="D22" s="263"/>
      <c r="E22" s="263"/>
      <c r="F22" s="263"/>
      <c r="G22" s="263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61"/>
      <c r="Z22" s="150"/>
      <c r="AA22" s="150"/>
      <c r="AB22" s="150"/>
      <c r="AC22" s="150"/>
      <c r="AD22" s="150"/>
      <c r="AE22" s="150"/>
      <c r="AF22" s="150"/>
      <c r="AG22" s="150" t="s">
        <v>249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84">
        <v>8</v>
      </c>
      <c r="B23" s="185" t="s">
        <v>265</v>
      </c>
      <c r="C23" s="192" t="s">
        <v>266</v>
      </c>
      <c r="D23" s="186" t="s">
        <v>236</v>
      </c>
      <c r="E23" s="187">
        <v>2.16</v>
      </c>
      <c r="F23" s="188"/>
      <c r="G23" s="189">
        <f>ROUND(E23*F23,2)</f>
        <v>0</v>
      </c>
      <c r="H23" s="188"/>
      <c r="I23" s="189">
        <f>ROUND(E23*H23,2)</f>
        <v>0</v>
      </c>
      <c r="J23" s="188"/>
      <c r="K23" s="189">
        <f>ROUND(E23*J23,2)</f>
        <v>0</v>
      </c>
      <c r="L23" s="189">
        <v>21</v>
      </c>
      <c r="M23" s="189">
        <f>G23*(1+L23/100)</f>
        <v>0</v>
      </c>
      <c r="N23" s="187">
        <v>0.1114</v>
      </c>
      <c r="O23" s="187">
        <f>ROUND(E23*N23,2)</f>
        <v>0.24</v>
      </c>
      <c r="P23" s="187">
        <v>0</v>
      </c>
      <c r="Q23" s="187">
        <f>ROUND(E23*P23,2)</f>
        <v>0</v>
      </c>
      <c r="R23" s="189" t="s">
        <v>260</v>
      </c>
      <c r="S23" s="189" t="s">
        <v>204</v>
      </c>
      <c r="T23" s="190" t="s">
        <v>204</v>
      </c>
      <c r="U23" s="161">
        <v>0.81899999999999995</v>
      </c>
      <c r="V23" s="161">
        <f>ROUND(E23*U23,2)</f>
        <v>1.77</v>
      </c>
      <c r="W23" s="161"/>
      <c r="X23" s="161" t="s">
        <v>238</v>
      </c>
      <c r="Y23" s="161" t="s">
        <v>207</v>
      </c>
      <c r="Z23" s="150"/>
      <c r="AA23" s="150"/>
      <c r="AB23" s="150"/>
      <c r="AC23" s="150"/>
      <c r="AD23" s="150"/>
      <c r="AE23" s="150"/>
      <c r="AF23" s="150"/>
      <c r="AG23" s="150" t="s">
        <v>239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71">
        <v>9</v>
      </c>
      <c r="B24" s="172" t="s">
        <v>267</v>
      </c>
      <c r="C24" s="180" t="s">
        <v>268</v>
      </c>
      <c r="D24" s="173" t="s">
        <v>236</v>
      </c>
      <c r="E24" s="174">
        <v>0.88</v>
      </c>
      <c r="F24" s="175"/>
      <c r="G24" s="176">
        <f>ROUND(E24*F24,2)</f>
        <v>0</v>
      </c>
      <c r="H24" s="175"/>
      <c r="I24" s="176">
        <f>ROUND(E24*H24,2)</f>
        <v>0</v>
      </c>
      <c r="J24" s="175"/>
      <c r="K24" s="176">
        <f>ROUND(E24*J24,2)</f>
        <v>0</v>
      </c>
      <c r="L24" s="176">
        <v>21</v>
      </c>
      <c r="M24" s="176">
        <f>G24*(1+L24/100)</f>
        <v>0</v>
      </c>
      <c r="N24" s="174">
        <v>0.18104000000000001</v>
      </c>
      <c r="O24" s="174">
        <f>ROUND(E24*N24,2)</f>
        <v>0.16</v>
      </c>
      <c r="P24" s="174">
        <v>0</v>
      </c>
      <c r="Q24" s="174">
        <f>ROUND(E24*P24,2)</f>
        <v>0</v>
      </c>
      <c r="R24" s="176" t="s">
        <v>260</v>
      </c>
      <c r="S24" s="176" t="s">
        <v>204</v>
      </c>
      <c r="T24" s="177" t="s">
        <v>204</v>
      </c>
      <c r="U24" s="161">
        <v>1.21</v>
      </c>
      <c r="V24" s="161">
        <f>ROUND(E24*U24,2)</f>
        <v>1.06</v>
      </c>
      <c r="W24" s="161"/>
      <c r="X24" s="161" t="s">
        <v>238</v>
      </c>
      <c r="Y24" s="161" t="s">
        <v>207</v>
      </c>
      <c r="Z24" s="150"/>
      <c r="AA24" s="150"/>
      <c r="AB24" s="150"/>
      <c r="AC24" s="150"/>
      <c r="AD24" s="150"/>
      <c r="AE24" s="150"/>
      <c r="AF24" s="150"/>
      <c r="AG24" s="150" t="s">
        <v>239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2" x14ac:dyDescent="0.2">
      <c r="A25" s="157"/>
      <c r="B25" s="158"/>
      <c r="C25" s="262" t="s">
        <v>269</v>
      </c>
      <c r="D25" s="263"/>
      <c r="E25" s="263"/>
      <c r="F25" s="263"/>
      <c r="G25" s="263"/>
      <c r="H25" s="161"/>
      <c r="I25" s="161"/>
      <c r="J25" s="161"/>
      <c r="K25" s="161"/>
      <c r="L25" s="161"/>
      <c r="M25" s="161"/>
      <c r="N25" s="160"/>
      <c r="O25" s="160"/>
      <c r="P25" s="160"/>
      <c r="Q25" s="160"/>
      <c r="R25" s="161"/>
      <c r="S25" s="161"/>
      <c r="T25" s="161"/>
      <c r="U25" s="161"/>
      <c r="V25" s="161"/>
      <c r="W25" s="161"/>
      <c r="X25" s="161"/>
      <c r="Y25" s="161"/>
      <c r="Z25" s="150"/>
      <c r="AA25" s="150"/>
      <c r="AB25" s="150"/>
      <c r="AC25" s="150"/>
      <c r="AD25" s="150"/>
      <c r="AE25" s="150"/>
      <c r="AF25" s="150"/>
      <c r="AG25" s="150" t="s">
        <v>249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22.5" outlineLevel="1" x14ac:dyDescent="0.2">
      <c r="A26" s="171">
        <v>10</v>
      </c>
      <c r="B26" s="172" t="s">
        <v>270</v>
      </c>
      <c r="C26" s="180" t="s">
        <v>271</v>
      </c>
      <c r="D26" s="173" t="s">
        <v>236</v>
      </c>
      <c r="E26" s="174">
        <v>2.75</v>
      </c>
      <c r="F26" s="175"/>
      <c r="G26" s="176">
        <f>ROUND(E26*F26,2)</f>
        <v>0</v>
      </c>
      <c r="H26" s="175"/>
      <c r="I26" s="176">
        <f>ROUND(E26*H26,2)</f>
        <v>0</v>
      </c>
      <c r="J26" s="175"/>
      <c r="K26" s="176">
        <f>ROUND(E26*J26,2)</f>
        <v>0</v>
      </c>
      <c r="L26" s="176">
        <v>21</v>
      </c>
      <c r="M26" s="176">
        <f>G26*(1+L26/100)</f>
        <v>0</v>
      </c>
      <c r="N26" s="174">
        <v>5.4200000000000003E-3</v>
      </c>
      <c r="O26" s="174">
        <f>ROUND(E26*N26,2)</f>
        <v>0.01</v>
      </c>
      <c r="P26" s="174">
        <v>0</v>
      </c>
      <c r="Q26" s="174">
        <f>ROUND(E26*P26,2)</f>
        <v>0</v>
      </c>
      <c r="R26" s="176" t="s">
        <v>260</v>
      </c>
      <c r="S26" s="176" t="s">
        <v>204</v>
      </c>
      <c r="T26" s="177" t="s">
        <v>204</v>
      </c>
      <c r="U26" s="161">
        <v>0.89205000000000001</v>
      </c>
      <c r="V26" s="161">
        <f>ROUND(E26*U26,2)</f>
        <v>2.4500000000000002</v>
      </c>
      <c r="W26" s="161"/>
      <c r="X26" s="161" t="s">
        <v>238</v>
      </c>
      <c r="Y26" s="161" t="s">
        <v>207</v>
      </c>
      <c r="Z26" s="150"/>
      <c r="AA26" s="150"/>
      <c r="AB26" s="150"/>
      <c r="AC26" s="150"/>
      <c r="AD26" s="150"/>
      <c r="AE26" s="150"/>
      <c r="AF26" s="150"/>
      <c r="AG26" s="150" t="s">
        <v>239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ht="22.5" outlineLevel="2" x14ac:dyDescent="0.2">
      <c r="A27" s="157"/>
      <c r="B27" s="158"/>
      <c r="C27" s="262" t="s">
        <v>272</v>
      </c>
      <c r="D27" s="263"/>
      <c r="E27" s="263"/>
      <c r="F27" s="263"/>
      <c r="G27" s="263"/>
      <c r="H27" s="161"/>
      <c r="I27" s="161"/>
      <c r="J27" s="161"/>
      <c r="K27" s="161"/>
      <c r="L27" s="161"/>
      <c r="M27" s="161"/>
      <c r="N27" s="160"/>
      <c r="O27" s="160"/>
      <c r="P27" s="160"/>
      <c r="Q27" s="160"/>
      <c r="R27" s="161"/>
      <c r="S27" s="161"/>
      <c r="T27" s="161"/>
      <c r="U27" s="161"/>
      <c r="V27" s="161"/>
      <c r="W27" s="161"/>
      <c r="X27" s="161"/>
      <c r="Y27" s="161"/>
      <c r="Z27" s="150"/>
      <c r="AA27" s="150"/>
      <c r="AB27" s="150"/>
      <c r="AC27" s="150"/>
      <c r="AD27" s="150"/>
      <c r="AE27" s="150"/>
      <c r="AF27" s="150"/>
      <c r="AG27" s="150" t="s">
        <v>249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78" t="str">
        <f>C27</f>
        <v>plentování potrubí, válcovaných nosníků, výklenků nebo nik, jakéhokoliv tvaru, na jakoukoliv maltu, s potřebným vypnutím pletiva, přetažením a zakotvením drátů a provedení postřiku maltou,</v>
      </c>
      <c r="BB27" s="150"/>
      <c r="BC27" s="150"/>
      <c r="BD27" s="150"/>
      <c r="BE27" s="150"/>
      <c r="BF27" s="150"/>
      <c r="BG27" s="150"/>
      <c r="BH27" s="150"/>
    </row>
    <row r="28" spans="1:60" ht="22.5" outlineLevel="1" x14ac:dyDescent="0.2">
      <c r="A28" s="184">
        <v>11</v>
      </c>
      <c r="B28" s="185" t="s">
        <v>273</v>
      </c>
      <c r="C28" s="192" t="s">
        <v>274</v>
      </c>
      <c r="D28" s="186" t="s">
        <v>236</v>
      </c>
      <c r="E28" s="187">
        <v>0.36</v>
      </c>
      <c r="F28" s="188"/>
      <c r="G28" s="189">
        <f>ROUND(E28*F28,2)</f>
        <v>0</v>
      </c>
      <c r="H28" s="188"/>
      <c r="I28" s="189">
        <f>ROUND(E28*H28,2)</f>
        <v>0</v>
      </c>
      <c r="J28" s="188"/>
      <c r="K28" s="189">
        <f>ROUND(E28*J28,2)</f>
        <v>0</v>
      </c>
      <c r="L28" s="189">
        <v>21</v>
      </c>
      <c r="M28" s="189">
        <f>G28*(1+L28/100)</f>
        <v>0</v>
      </c>
      <c r="N28" s="187">
        <v>4.3800000000000002E-3</v>
      </c>
      <c r="O28" s="187">
        <f>ROUND(E28*N28,2)</f>
        <v>0</v>
      </c>
      <c r="P28" s="187">
        <v>0</v>
      </c>
      <c r="Q28" s="187">
        <f>ROUND(E28*P28,2)</f>
        <v>0</v>
      </c>
      <c r="R28" s="189" t="s">
        <v>260</v>
      </c>
      <c r="S28" s="189" t="s">
        <v>204</v>
      </c>
      <c r="T28" s="190" t="s">
        <v>204</v>
      </c>
      <c r="U28" s="161">
        <v>0.44400000000000001</v>
      </c>
      <c r="V28" s="161">
        <f>ROUND(E28*U28,2)</f>
        <v>0.16</v>
      </c>
      <c r="W28" s="161"/>
      <c r="X28" s="161" t="s">
        <v>238</v>
      </c>
      <c r="Y28" s="161" t="s">
        <v>207</v>
      </c>
      <c r="Z28" s="150"/>
      <c r="AA28" s="150"/>
      <c r="AB28" s="150"/>
      <c r="AC28" s="150"/>
      <c r="AD28" s="150"/>
      <c r="AE28" s="150"/>
      <c r="AF28" s="150"/>
      <c r="AG28" s="150" t="s">
        <v>239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ht="22.5" outlineLevel="1" x14ac:dyDescent="0.2">
      <c r="A29" s="184">
        <v>12</v>
      </c>
      <c r="B29" s="185" t="s">
        <v>275</v>
      </c>
      <c r="C29" s="192" t="s">
        <v>276</v>
      </c>
      <c r="D29" s="186" t="s">
        <v>277</v>
      </c>
      <c r="E29" s="187">
        <v>14.048640000000001</v>
      </c>
      <c r="F29" s="188"/>
      <c r="G29" s="189">
        <f>ROUND(E29*F29,2)</f>
        <v>0</v>
      </c>
      <c r="H29" s="188"/>
      <c r="I29" s="189">
        <f>ROUND(E29*H29,2)</f>
        <v>0</v>
      </c>
      <c r="J29" s="188"/>
      <c r="K29" s="189">
        <f>ROUND(E29*J29,2)</f>
        <v>0</v>
      </c>
      <c r="L29" s="189">
        <v>21</v>
      </c>
      <c r="M29" s="189">
        <f>G29*(1+L29/100)</f>
        <v>0</v>
      </c>
      <c r="N29" s="187">
        <v>1E-3</v>
      </c>
      <c r="O29" s="187">
        <f>ROUND(E29*N29,2)</f>
        <v>0.01</v>
      </c>
      <c r="P29" s="187">
        <v>0</v>
      </c>
      <c r="Q29" s="187">
        <f>ROUND(E29*P29,2)</f>
        <v>0</v>
      </c>
      <c r="R29" s="189" t="s">
        <v>278</v>
      </c>
      <c r="S29" s="189" t="s">
        <v>204</v>
      </c>
      <c r="T29" s="190" t="s">
        <v>204</v>
      </c>
      <c r="U29" s="161">
        <v>0</v>
      </c>
      <c r="V29" s="161">
        <f>ROUND(E29*U29,2)</f>
        <v>0</v>
      </c>
      <c r="W29" s="161"/>
      <c r="X29" s="161" t="s">
        <v>279</v>
      </c>
      <c r="Y29" s="161" t="s">
        <v>207</v>
      </c>
      <c r="Z29" s="150"/>
      <c r="AA29" s="150"/>
      <c r="AB29" s="150"/>
      <c r="AC29" s="150"/>
      <c r="AD29" s="150"/>
      <c r="AE29" s="150"/>
      <c r="AF29" s="150"/>
      <c r="AG29" s="150" t="s">
        <v>280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22.5" outlineLevel="1" x14ac:dyDescent="0.2">
      <c r="A30" s="184">
        <v>13</v>
      </c>
      <c r="B30" s="185" t="s">
        <v>281</v>
      </c>
      <c r="C30" s="192" t="s">
        <v>282</v>
      </c>
      <c r="D30" s="186" t="s">
        <v>259</v>
      </c>
      <c r="E30" s="187">
        <v>2.1265200000000002</v>
      </c>
      <c r="F30" s="188"/>
      <c r="G30" s="189">
        <f>ROUND(E30*F30,2)</f>
        <v>0</v>
      </c>
      <c r="H30" s="188"/>
      <c r="I30" s="189">
        <f>ROUND(E30*H30,2)</f>
        <v>0</v>
      </c>
      <c r="J30" s="188"/>
      <c r="K30" s="189">
        <f>ROUND(E30*J30,2)</f>
        <v>0</v>
      </c>
      <c r="L30" s="189">
        <v>21</v>
      </c>
      <c r="M30" s="189">
        <f>G30*(1+L30/100)</f>
        <v>0</v>
      </c>
      <c r="N30" s="187">
        <v>1</v>
      </c>
      <c r="O30" s="187">
        <f>ROUND(E30*N30,2)</f>
        <v>2.13</v>
      </c>
      <c r="P30" s="187">
        <v>0</v>
      </c>
      <c r="Q30" s="187">
        <f>ROUND(E30*P30,2)</f>
        <v>0</v>
      </c>
      <c r="R30" s="189" t="s">
        <v>278</v>
      </c>
      <c r="S30" s="189" t="s">
        <v>204</v>
      </c>
      <c r="T30" s="190" t="s">
        <v>204</v>
      </c>
      <c r="U30" s="161">
        <v>0</v>
      </c>
      <c r="V30" s="161">
        <f>ROUND(E30*U30,2)</f>
        <v>0</v>
      </c>
      <c r="W30" s="161"/>
      <c r="X30" s="161" t="s">
        <v>279</v>
      </c>
      <c r="Y30" s="161" t="s">
        <v>264</v>
      </c>
      <c r="Z30" s="150"/>
      <c r="AA30" s="150"/>
      <c r="AB30" s="150"/>
      <c r="AC30" s="150"/>
      <c r="AD30" s="150"/>
      <c r="AE30" s="150"/>
      <c r="AF30" s="150"/>
      <c r="AG30" s="150" t="s">
        <v>280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x14ac:dyDescent="0.2">
      <c r="A31" s="164" t="s">
        <v>199</v>
      </c>
      <c r="B31" s="165" t="s">
        <v>97</v>
      </c>
      <c r="C31" s="179" t="s">
        <v>98</v>
      </c>
      <c r="D31" s="166"/>
      <c r="E31" s="167"/>
      <c r="F31" s="168"/>
      <c r="G31" s="168">
        <f>SUMIF(AG32:AG45,"&lt;&gt;NOR",G32:G45)</f>
        <v>0</v>
      </c>
      <c r="H31" s="168"/>
      <c r="I31" s="168">
        <f>SUM(I32:I45)</f>
        <v>0</v>
      </c>
      <c r="J31" s="168"/>
      <c r="K31" s="168">
        <f>SUM(K32:K45)</f>
        <v>0</v>
      </c>
      <c r="L31" s="168"/>
      <c r="M31" s="168">
        <f>SUM(M32:M45)</f>
        <v>0</v>
      </c>
      <c r="N31" s="167"/>
      <c r="O31" s="167">
        <f>SUM(O32:O45)</f>
        <v>4.0900000000000007</v>
      </c>
      <c r="P31" s="167"/>
      <c r="Q31" s="167">
        <f>SUM(Q32:Q45)</f>
        <v>0</v>
      </c>
      <c r="R31" s="168"/>
      <c r="S31" s="168"/>
      <c r="T31" s="169"/>
      <c r="U31" s="163"/>
      <c r="V31" s="163">
        <f>SUM(V32:V45)</f>
        <v>39.659999999999997</v>
      </c>
      <c r="W31" s="163"/>
      <c r="X31" s="163"/>
      <c r="Y31" s="163"/>
      <c r="AG31" t="s">
        <v>200</v>
      </c>
    </row>
    <row r="32" spans="1:60" outlineLevel="1" x14ac:dyDescent="0.2">
      <c r="A32" s="184">
        <v>14</v>
      </c>
      <c r="B32" s="185" t="s">
        <v>283</v>
      </c>
      <c r="C32" s="192" t="s">
        <v>284</v>
      </c>
      <c r="D32" s="186" t="s">
        <v>255</v>
      </c>
      <c r="E32" s="187">
        <v>3</v>
      </c>
      <c r="F32" s="188"/>
      <c r="G32" s="189">
        <f>ROUND(E32*F32,2)</f>
        <v>0</v>
      </c>
      <c r="H32" s="188"/>
      <c r="I32" s="189">
        <f>ROUND(E32*H32,2)</f>
        <v>0</v>
      </c>
      <c r="J32" s="188"/>
      <c r="K32" s="189">
        <f>ROUND(E32*J32,2)</f>
        <v>0</v>
      </c>
      <c r="L32" s="189">
        <v>21</v>
      </c>
      <c r="M32" s="189">
        <f>G32*(1+L32/100)</f>
        <v>0</v>
      </c>
      <c r="N32" s="187">
        <v>2.6509999999999999E-2</v>
      </c>
      <c r="O32" s="187">
        <f>ROUND(E32*N32,2)</f>
        <v>0.08</v>
      </c>
      <c r="P32" s="187">
        <v>0</v>
      </c>
      <c r="Q32" s="187">
        <f>ROUND(E32*P32,2)</f>
        <v>0</v>
      </c>
      <c r="R32" s="189" t="s">
        <v>260</v>
      </c>
      <c r="S32" s="189" t="s">
        <v>204</v>
      </c>
      <c r="T32" s="190" t="s">
        <v>204</v>
      </c>
      <c r="U32" s="161">
        <v>0.24199999999999999</v>
      </c>
      <c r="V32" s="161">
        <f>ROUND(E32*U32,2)</f>
        <v>0.73</v>
      </c>
      <c r="W32" s="161"/>
      <c r="X32" s="161" t="s">
        <v>238</v>
      </c>
      <c r="Y32" s="161" t="s">
        <v>207</v>
      </c>
      <c r="Z32" s="150"/>
      <c r="AA32" s="150"/>
      <c r="AB32" s="150"/>
      <c r="AC32" s="150"/>
      <c r="AD32" s="150"/>
      <c r="AE32" s="150"/>
      <c r="AF32" s="150"/>
      <c r="AG32" s="150" t="s">
        <v>239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84">
        <v>15</v>
      </c>
      <c r="B33" s="185" t="s">
        <v>285</v>
      </c>
      <c r="C33" s="192" t="s">
        <v>286</v>
      </c>
      <c r="D33" s="186" t="s">
        <v>255</v>
      </c>
      <c r="E33" s="187">
        <v>1</v>
      </c>
      <c r="F33" s="188"/>
      <c r="G33" s="189">
        <f>ROUND(E33*F33,2)</f>
        <v>0</v>
      </c>
      <c r="H33" s="188"/>
      <c r="I33" s="189">
        <f>ROUND(E33*H33,2)</f>
        <v>0</v>
      </c>
      <c r="J33" s="188"/>
      <c r="K33" s="189">
        <f>ROUND(E33*J33,2)</f>
        <v>0</v>
      </c>
      <c r="L33" s="189">
        <v>21</v>
      </c>
      <c r="M33" s="189">
        <f>G33*(1+L33/100)</f>
        <v>0</v>
      </c>
      <c r="N33" s="187">
        <v>3.2649999999999998E-2</v>
      </c>
      <c r="O33" s="187">
        <f>ROUND(E33*N33,2)</f>
        <v>0.03</v>
      </c>
      <c r="P33" s="187">
        <v>0</v>
      </c>
      <c r="Q33" s="187">
        <f>ROUND(E33*P33,2)</f>
        <v>0</v>
      </c>
      <c r="R33" s="189" t="s">
        <v>260</v>
      </c>
      <c r="S33" s="189" t="s">
        <v>204</v>
      </c>
      <c r="T33" s="190" t="s">
        <v>204</v>
      </c>
      <c r="U33" s="161">
        <v>0.24199999999999999</v>
      </c>
      <c r="V33" s="161">
        <f>ROUND(E33*U33,2)</f>
        <v>0.24</v>
      </c>
      <c r="W33" s="161"/>
      <c r="X33" s="161" t="s">
        <v>238</v>
      </c>
      <c r="Y33" s="161" t="s">
        <v>207</v>
      </c>
      <c r="Z33" s="150"/>
      <c r="AA33" s="150"/>
      <c r="AB33" s="150"/>
      <c r="AC33" s="150"/>
      <c r="AD33" s="150"/>
      <c r="AE33" s="150"/>
      <c r="AF33" s="150"/>
      <c r="AG33" s="150" t="s">
        <v>239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84">
        <v>16</v>
      </c>
      <c r="B34" s="185" t="s">
        <v>287</v>
      </c>
      <c r="C34" s="192" t="s">
        <v>288</v>
      </c>
      <c r="D34" s="186" t="s">
        <v>255</v>
      </c>
      <c r="E34" s="187">
        <v>3</v>
      </c>
      <c r="F34" s="188"/>
      <c r="G34" s="189">
        <f>ROUND(E34*F34,2)</f>
        <v>0</v>
      </c>
      <c r="H34" s="188"/>
      <c r="I34" s="189">
        <f>ROUND(E34*H34,2)</f>
        <v>0</v>
      </c>
      <c r="J34" s="188"/>
      <c r="K34" s="189">
        <f>ROUND(E34*J34,2)</f>
        <v>0</v>
      </c>
      <c r="L34" s="189">
        <v>21</v>
      </c>
      <c r="M34" s="189">
        <f>G34*(1+L34/100)</f>
        <v>0</v>
      </c>
      <c r="N34" s="187">
        <v>5.2720000000000003E-2</v>
      </c>
      <c r="O34" s="187">
        <f>ROUND(E34*N34,2)</f>
        <v>0.16</v>
      </c>
      <c r="P34" s="187">
        <v>0</v>
      </c>
      <c r="Q34" s="187">
        <f>ROUND(E34*P34,2)</f>
        <v>0</v>
      </c>
      <c r="R34" s="189" t="s">
        <v>260</v>
      </c>
      <c r="S34" s="189" t="s">
        <v>204</v>
      </c>
      <c r="T34" s="190" t="s">
        <v>204</v>
      </c>
      <c r="U34" s="161">
        <v>0.57789999999999997</v>
      </c>
      <c r="V34" s="161">
        <f>ROUND(E34*U34,2)</f>
        <v>1.73</v>
      </c>
      <c r="W34" s="161"/>
      <c r="X34" s="161" t="s">
        <v>238</v>
      </c>
      <c r="Y34" s="161" t="s">
        <v>207</v>
      </c>
      <c r="Z34" s="150"/>
      <c r="AA34" s="150"/>
      <c r="AB34" s="150"/>
      <c r="AC34" s="150"/>
      <c r="AD34" s="150"/>
      <c r="AE34" s="150"/>
      <c r="AF34" s="150"/>
      <c r="AG34" s="150" t="s">
        <v>239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71">
        <v>17</v>
      </c>
      <c r="B35" s="172" t="s">
        <v>289</v>
      </c>
      <c r="C35" s="180" t="s">
        <v>290</v>
      </c>
      <c r="D35" s="173" t="s">
        <v>236</v>
      </c>
      <c r="E35" s="174">
        <v>29.52</v>
      </c>
      <c r="F35" s="175"/>
      <c r="G35" s="176">
        <f>ROUND(E35*F35,2)</f>
        <v>0</v>
      </c>
      <c r="H35" s="175"/>
      <c r="I35" s="176">
        <f>ROUND(E35*H35,2)</f>
        <v>0</v>
      </c>
      <c r="J35" s="175"/>
      <c r="K35" s="176">
        <f>ROUND(E35*J35,2)</f>
        <v>0</v>
      </c>
      <c r="L35" s="176">
        <v>21</v>
      </c>
      <c r="M35" s="176">
        <f>G35*(1+L35/100)</f>
        <v>0</v>
      </c>
      <c r="N35" s="174">
        <v>7.5340000000000004E-2</v>
      </c>
      <c r="O35" s="174">
        <f>ROUND(E35*N35,2)</f>
        <v>2.2200000000000002</v>
      </c>
      <c r="P35" s="174">
        <v>0</v>
      </c>
      <c r="Q35" s="174">
        <f>ROUND(E35*P35,2)</f>
        <v>0</v>
      </c>
      <c r="R35" s="176" t="s">
        <v>260</v>
      </c>
      <c r="S35" s="176" t="s">
        <v>204</v>
      </c>
      <c r="T35" s="177" t="s">
        <v>204</v>
      </c>
      <c r="U35" s="161">
        <v>0.52915000000000001</v>
      </c>
      <c r="V35" s="161">
        <f>ROUND(E35*U35,2)</f>
        <v>15.62</v>
      </c>
      <c r="W35" s="161"/>
      <c r="X35" s="161" t="s">
        <v>238</v>
      </c>
      <c r="Y35" s="161" t="s">
        <v>207</v>
      </c>
      <c r="Z35" s="150"/>
      <c r="AA35" s="150"/>
      <c r="AB35" s="150"/>
      <c r="AC35" s="150"/>
      <c r="AD35" s="150"/>
      <c r="AE35" s="150"/>
      <c r="AF35" s="150"/>
      <c r="AG35" s="150" t="s">
        <v>239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2" x14ac:dyDescent="0.2">
      <c r="A36" s="157"/>
      <c r="B36" s="158"/>
      <c r="C36" s="262" t="s">
        <v>291</v>
      </c>
      <c r="D36" s="263"/>
      <c r="E36" s="263"/>
      <c r="F36" s="263"/>
      <c r="G36" s="263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61"/>
      <c r="Z36" s="150"/>
      <c r="AA36" s="150"/>
      <c r="AB36" s="150"/>
      <c r="AC36" s="150"/>
      <c r="AD36" s="150"/>
      <c r="AE36" s="150"/>
      <c r="AF36" s="150"/>
      <c r="AG36" s="150" t="s">
        <v>249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71">
        <v>18</v>
      </c>
      <c r="B37" s="172" t="s">
        <v>292</v>
      </c>
      <c r="C37" s="180" t="s">
        <v>293</v>
      </c>
      <c r="D37" s="173" t="s">
        <v>236</v>
      </c>
      <c r="E37" s="174">
        <v>10.345499999999999</v>
      </c>
      <c r="F37" s="175"/>
      <c r="G37" s="176">
        <f>ROUND(E37*F37,2)</f>
        <v>0</v>
      </c>
      <c r="H37" s="175"/>
      <c r="I37" s="176">
        <f>ROUND(E37*H37,2)</f>
        <v>0</v>
      </c>
      <c r="J37" s="175"/>
      <c r="K37" s="176">
        <f>ROUND(E37*J37,2)</f>
        <v>0</v>
      </c>
      <c r="L37" s="176">
        <v>21</v>
      </c>
      <c r="M37" s="176">
        <f>G37*(1+L37/100)</f>
        <v>0</v>
      </c>
      <c r="N37" s="174">
        <v>9.4810000000000005E-2</v>
      </c>
      <c r="O37" s="174">
        <f>ROUND(E37*N37,2)</f>
        <v>0.98</v>
      </c>
      <c r="P37" s="174">
        <v>0</v>
      </c>
      <c r="Q37" s="174">
        <f>ROUND(E37*P37,2)</f>
        <v>0</v>
      </c>
      <c r="R37" s="176" t="s">
        <v>260</v>
      </c>
      <c r="S37" s="176" t="s">
        <v>204</v>
      </c>
      <c r="T37" s="177" t="s">
        <v>204</v>
      </c>
      <c r="U37" s="161">
        <v>0.53500000000000003</v>
      </c>
      <c r="V37" s="161">
        <f>ROUND(E37*U37,2)</f>
        <v>5.53</v>
      </c>
      <c r="W37" s="161"/>
      <c r="X37" s="161" t="s">
        <v>238</v>
      </c>
      <c r="Y37" s="161" t="s">
        <v>207</v>
      </c>
      <c r="Z37" s="150"/>
      <c r="AA37" s="150"/>
      <c r="AB37" s="150"/>
      <c r="AC37" s="150"/>
      <c r="AD37" s="150"/>
      <c r="AE37" s="150"/>
      <c r="AF37" s="150"/>
      <c r="AG37" s="150" t="s">
        <v>239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2" x14ac:dyDescent="0.2">
      <c r="A38" s="157"/>
      <c r="B38" s="158"/>
      <c r="C38" s="262" t="s">
        <v>291</v>
      </c>
      <c r="D38" s="263"/>
      <c r="E38" s="263"/>
      <c r="F38" s="263"/>
      <c r="G38" s="263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61"/>
      <c r="Z38" s="150"/>
      <c r="AA38" s="150"/>
      <c r="AB38" s="150"/>
      <c r="AC38" s="150"/>
      <c r="AD38" s="150"/>
      <c r="AE38" s="150"/>
      <c r="AF38" s="150"/>
      <c r="AG38" s="150" t="s">
        <v>249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84">
        <v>19</v>
      </c>
      <c r="B39" s="185" t="s">
        <v>294</v>
      </c>
      <c r="C39" s="192" t="s">
        <v>295</v>
      </c>
      <c r="D39" s="186" t="s">
        <v>242</v>
      </c>
      <c r="E39" s="187">
        <v>10.130000000000001</v>
      </c>
      <c r="F39" s="188"/>
      <c r="G39" s="189">
        <f>ROUND(E39*F39,2)</f>
        <v>0</v>
      </c>
      <c r="H39" s="188"/>
      <c r="I39" s="189">
        <f>ROUND(E39*H39,2)</f>
        <v>0</v>
      </c>
      <c r="J39" s="188"/>
      <c r="K39" s="189">
        <f>ROUND(E39*J39,2)</f>
        <v>0</v>
      </c>
      <c r="L39" s="189">
        <v>21</v>
      </c>
      <c r="M39" s="189">
        <f>G39*(1+L39/100)</f>
        <v>0</v>
      </c>
      <c r="N39" s="187">
        <v>8.0000000000000007E-5</v>
      </c>
      <c r="O39" s="187">
        <f>ROUND(E39*N39,2)</f>
        <v>0</v>
      </c>
      <c r="P39" s="187">
        <v>0</v>
      </c>
      <c r="Q39" s="187">
        <f>ROUND(E39*P39,2)</f>
        <v>0</v>
      </c>
      <c r="R39" s="189" t="s">
        <v>243</v>
      </c>
      <c r="S39" s="189" t="s">
        <v>204</v>
      </c>
      <c r="T39" s="190" t="s">
        <v>204</v>
      </c>
      <c r="U39" s="161">
        <v>0.18</v>
      </c>
      <c r="V39" s="161">
        <f>ROUND(E39*U39,2)</f>
        <v>1.82</v>
      </c>
      <c r="W39" s="161"/>
      <c r="X39" s="161" t="s">
        <v>238</v>
      </c>
      <c r="Y39" s="161" t="s">
        <v>207</v>
      </c>
      <c r="Z39" s="150"/>
      <c r="AA39" s="150"/>
      <c r="AB39" s="150"/>
      <c r="AC39" s="150"/>
      <c r="AD39" s="150"/>
      <c r="AE39" s="150"/>
      <c r="AF39" s="150"/>
      <c r="AG39" s="150" t="s">
        <v>239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71">
        <v>20</v>
      </c>
      <c r="B40" s="172" t="s">
        <v>296</v>
      </c>
      <c r="C40" s="180" t="s">
        <v>297</v>
      </c>
      <c r="D40" s="173" t="s">
        <v>242</v>
      </c>
      <c r="E40" s="174">
        <v>41.7</v>
      </c>
      <c r="F40" s="175"/>
      <c r="G40" s="176">
        <f>ROUND(E40*F40,2)</f>
        <v>0</v>
      </c>
      <c r="H40" s="175"/>
      <c r="I40" s="176">
        <f>ROUND(E40*H40,2)</f>
        <v>0</v>
      </c>
      <c r="J40" s="175"/>
      <c r="K40" s="176">
        <f>ROUND(E40*J40,2)</f>
        <v>0</v>
      </c>
      <c r="L40" s="176">
        <v>21</v>
      </c>
      <c r="M40" s="176">
        <f>G40*(1+L40/100)</f>
        <v>0</v>
      </c>
      <c r="N40" s="174">
        <v>1.0200000000000001E-3</v>
      </c>
      <c r="O40" s="174">
        <f>ROUND(E40*N40,2)</f>
        <v>0.04</v>
      </c>
      <c r="P40" s="174">
        <v>0</v>
      </c>
      <c r="Q40" s="174">
        <f>ROUND(E40*P40,2)</f>
        <v>0</v>
      </c>
      <c r="R40" s="176" t="s">
        <v>260</v>
      </c>
      <c r="S40" s="176" t="s">
        <v>204</v>
      </c>
      <c r="T40" s="177" t="s">
        <v>204</v>
      </c>
      <c r="U40" s="161">
        <v>0.223</v>
      </c>
      <c r="V40" s="161">
        <f>ROUND(E40*U40,2)</f>
        <v>9.3000000000000007</v>
      </c>
      <c r="W40" s="161"/>
      <c r="X40" s="161" t="s">
        <v>238</v>
      </c>
      <c r="Y40" s="161" t="s">
        <v>207</v>
      </c>
      <c r="Z40" s="150"/>
      <c r="AA40" s="150"/>
      <c r="AB40" s="150"/>
      <c r="AC40" s="150"/>
      <c r="AD40" s="150"/>
      <c r="AE40" s="150"/>
      <c r="AF40" s="150"/>
      <c r="AG40" s="150" t="s">
        <v>239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2" x14ac:dyDescent="0.2">
      <c r="A41" s="157"/>
      <c r="B41" s="158"/>
      <c r="C41" s="262" t="s">
        <v>298</v>
      </c>
      <c r="D41" s="263"/>
      <c r="E41" s="263"/>
      <c r="F41" s="263"/>
      <c r="G41" s="263"/>
      <c r="H41" s="161"/>
      <c r="I41" s="161"/>
      <c r="J41" s="161"/>
      <c r="K41" s="161"/>
      <c r="L41" s="161"/>
      <c r="M41" s="161"/>
      <c r="N41" s="160"/>
      <c r="O41" s="160"/>
      <c r="P41" s="160"/>
      <c r="Q41" s="160"/>
      <c r="R41" s="161"/>
      <c r="S41" s="161"/>
      <c r="T41" s="161"/>
      <c r="U41" s="161"/>
      <c r="V41" s="161"/>
      <c r="W41" s="161"/>
      <c r="X41" s="161"/>
      <c r="Y41" s="161"/>
      <c r="Z41" s="150"/>
      <c r="AA41" s="150"/>
      <c r="AB41" s="150"/>
      <c r="AC41" s="150"/>
      <c r="AD41" s="150"/>
      <c r="AE41" s="150"/>
      <c r="AF41" s="150"/>
      <c r="AG41" s="150" t="s">
        <v>249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2" x14ac:dyDescent="0.2">
      <c r="A42" s="157"/>
      <c r="B42" s="158"/>
      <c r="C42" s="258" t="s">
        <v>299</v>
      </c>
      <c r="D42" s="259"/>
      <c r="E42" s="259"/>
      <c r="F42" s="259"/>
      <c r="G42" s="259"/>
      <c r="H42" s="161"/>
      <c r="I42" s="161"/>
      <c r="J42" s="161"/>
      <c r="K42" s="161"/>
      <c r="L42" s="161"/>
      <c r="M42" s="161"/>
      <c r="N42" s="160"/>
      <c r="O42" s="160"/>
      <c r="P42" s="160"/>
      <c r="Q42" s="160"/>
      <c r="R42" s="161"/>
      <c r="S42" s="161"/>
      <c r="T42" s="161"/>
      <c r="U42" s="161"/>
      <c r="V42" s="161"/>
      <c r="W42" s="161"/>
      <c r="X42" s="161"/>
      <c r="Y42" s="161"/>
      <c r="Z42" s="150"/>
      <c r="AA42" s="150"/>
      <c r="AB42" s="150"/>
      <c r="AC42" s="150"/>
      <c r="AD42" s="150"/>
      <c r="AE42" s="150"/>
      <c r="AF42" s="150"/>
      <c r="AG42" s="150" t="s">
        <v>210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71">
        <v>21</v>
      </c>
      <c r="B43" s="172" t="s">
        <v>300</v>
      </c>
      <c r="C43" s="180" t="s">
        <v>301</v>
      </c>
      <c r="D43" s="173" t="s">
        <v>236</v>
      </c>
      <c r="E43" s="174">
        <v>2.1</v>
      </c>
      <c r="F43" s="175"/>
      <c r="G43" s="176">
        <f>ROUND(E43*F43,2)</f>
        <v>0</v>
      </c>
      <c r="H43" s="175"/>
      <c r="I43" s="176">
        <f>ROUND(E43*H43,2)</f>
        <v>0</v>
      </c>
      <c r="J43" s="175"/>
      <c r="K43" s="176">
        <f>ROUND(E43*J43,2)</f>
        <v>0</v>
      </c>
      <c r="L43" s="176">
        <v>21</v>
      </c>
      <c r="M43" s="176">
        <f>G43*(1+L43/100)</f>
        <v>0</v>
      </c>
      <c r="N43" s="174">
        <v>0.26144000000000001</v>
      </c>
      <c r="O43" s="174">
        <f>ROUND(E43*N43,2)</f>
        <v>0.55000000000000004</v>
      </c>
      <c r="P43" s="174">
        <v>0</v>
      </c>
      <c r="Q43" s="174">
        <f>ROUND(E43*P43,2)</f>
        <v>0</v>
      </c>
      <c r="R43" s="176" t="s">
        <v>243</v>
      </c>
      <c r="S43" s="176" t="s">
        <v>204</v>
      </c>
      <c r="T43" s="177" t="s">
        <v>204</v>
      </c>
      <c r="U43" s="161">
        <v>1.621</v>
      </c>
      <c r="V43" s="161">
        <f>ROUND(E43*U43,2)</f>
        <v>3.4</v>
      </c>
      <c r="W43" s="161"/>
      <c r="X43" s="161" t="s">
        <v>238</v>
      </c>
      <c r="Y43" s="161" t="s">
        <v>207</v>
      </c>
      <c r="Z43" s="150"/>
      <c r="AA43" s="150"/>
      <c r="AB43" s="150"/>
      <c r="AC43" s="150"/>
      <c r="AD43" s="150"/>
      <c r="AE43" s="150"/>
      <c r="AF43" s="150"/>
      <c r="AG43" s="150" t="s">
        <v>239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ht="22.5" outlineLevel="2" x14ac:dyDescent="0.2">
      <c r="A44" s="157"/>
      <c r="B44" s="158"/>
      <c r="C44" s="262" t="s">
        <v>302</v>
      </c>
      <c r="D44" s="263"/>
      <c r="E44" s="263"/>
      <c r="F44" s="263"/>
      <c r="G44" s="263"/>
      <c r="H44" s="161"/>
      <c r="I44" s="161"/>
      <c r="J44" s="161"/>
      <c r="K44" s="161"/>
      <c r="L44" s="161"/>
      <c r="M44" s="161"/>
      <c r="N44" s="160"/>
      <c r="O44" s="160"/>
      <c r="P44" s="160"/>
      <c r="Q44" s="160"/>
      <c r="R44" s="161"/>
      <c r="S44" s="161"/>
      <c r="T44" s="161"/>
      <c r="U44" s="161"/>
      <c r="V44" s="161"/>
      <c r="W44" s="161"/>
      <c r="X44" s="161"/>
      <c r="Y44" s="161"/>
      <c r="Z44" s="150"/>
      <c r="AA44" s="150"/>
      <c r="AB44" s="150"/>
      <c r="AC44" s="150"/>
      <c r="AD44" s="150"/>
      <c r="AE44" s="150"/>
      <c r="AF44" s="150"/>
      <c r="AG44" s="150" t="s">
        <v>249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78" t="str">
        <f>C44</f>
        <v>ve vybouraných otvorech, s vysekáním kapes pro zavázání, z jakýchkoliv cihel, z pomocného pracovního lešení o výšce podlahy do 1900 mm a pro zatížení do 1,5 kPa,</v>
      </c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84">
        <v>22</v>
      </c>
      <c r="B45" s="185" t="s">
        <v>303</v>
      </c>
      <c r="C45" s="192" t="s">
        <v>304</v>
      </c>
      <c r="D45" s="186" t="s">
        <v>242</v>
      </c>
      <c r="E45" s="187">
        <v>15.68</v>
      </c>
      <c r="F45" s="188"/>
      <c r="G45" s="189">
        <f>ROUND(E45*F45,2)</f>
        <v>0</v>
      </c>
      <c r="H45" s="188"/>
      <c r="I45" s="189">
        <f>ROUND(E45*H45,2)</f>
        <v>0</v>
      </c>
      <c r="J45" s="188"/>
      <c r="K45" s="189">
        <f>ROUND(E45*J45,2)</f>
        <v>0</v>
      </c>
      <c r="L45" s="189">
        <v>21</v>
      </c>
      <c r="M45" s="189">
        <f>G45*(1+L45/100)</f>
        <v>0</v>
      </c>
      <c r="N45" s="187">
        <v>2.14E-3</v>
      </c>
      <c r="O45" s="187">
        <f>ROUND(E45*N45,2)</f>
        <v>0.03</v>
      </c>
      <c r="P45" s="187">
        <v>0</v>
      </c>
      <c r="Q45" s="187">
        <f>ROUND(E45*P45,2)</f>
        <v>0</v>
      </c>
      <c r="R45" s="189" t="s">
        <v>260</v>
      </c>
      <c r="S45" s="189" t="s">
        <v>204</v>
      </c>
      <c r="T45" s="190" t="s">
        <v>204</v>
      </c>
      <c r="U45" s="161">
        <v>8.2000000000000003E-2</v>
      </c>
      <c r="V45" s="161">
        <f>ROUND(E45*U45,2)</f>
        <v>1.29</v>
      </c>
      <c r="W45" s="161"/>
      <c r="X45" s="161" t="s">
        <v>238</v>
      </c>
      <c r="Y45" s="161" t="s">
        <v>207</v>
      </c>
      <c r="Z45" s="150"/>
      <c r="AA45" s="150"/>
      <c r="AB45" s="150"/>
      <c r="AC45" s="150"/>
      <c r="AD45" s="150"/>
      <c r="AE45" s="150"/>
      <c r="AF45" s="150"/>
      <c r="AG45" s="150" t="s">
        <v>239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x14ac:dyDescent="0.2">
      <c r="A46" s="164" t="s">
        <v>199</v>
      </c>
      <c r="B46" s="165" t="s">
        <v>99</v>
      </c>
      <c r="C46" s="179" t="s">
        <v>100</v>
      </c>
      <c r="D46" s="166"/>
      <c r="E46" s="167"/>
      <c r="F46" s="168"/>
      <c r="G46" s="168">
        <f>SUMIF(AG47:AG60,"&lt;&gt;NOR",G47:G60)</f>
        <v>0</v>
      </c>
      <c r="H46" s="168"/>
      <c r="I46" s="168">
        <f>SUM(I47:I60)</f>
        <v>0</v>
      </c>
      <c r="J46" s="168"/>
      <c r="K46" s="168">
        <f>SUM(K47:K60)</f>
        <v>0</v>
      </c>
      <c r="L46" s="168"/>
      <c r="M46" s="168">
        <f>SUM(M47:M60)</f>
        <v>0</v>
      </c>
      <c r="N46" s="167"/>
      <c r="O46" s="167">
        <f>SUM(O47:O60)</f>
        <v>0.81</v>
      </c>
      <c r="P46" s="167"/>
      <c r="Q46" s="167">
        <f>SUM(Q47:Q60)</f>
        <v>0</v>
      </c>
      <c r="R46" s="168"/>
      <c r="S46" s="168"/>
      <c r="T46" s="169"/>
      <c r="U46" s="163"/>
      <c r="V46" s="163">
        <f>SUM(V47:V60)</f>
        <v>28.63</v>
      </c>
      <c r="W46" s="163"/>
      <c r="X46" s="163"/>
      <c r="Y46" s="163"/>
      <c r="AG46" t="s">
        <v>200</v>
      </c>
    </row>
    <row r="47" spans="1:60" ht="33.75" outlineLevel="1" x14ac:dyDescent="0.2">
      <c r="A47" s="171">
        <v>23</v>
      </c>
      <c r="B47" s="172" t="s">
        <v>305</v>
      </c>
      <c r="C47" s="180" t="s">
        <v>306</v>
      </c>
      <c r="D47" s="173" t="s">
        <v>236</v>
      </c>
      <c r="E47" s="174">
        <v>15.223000000000001</v>
      </c>
      <c r="F47" s="175"/>
      <c r="G47" s="176">
        <f>ROUND(E47*F47,2)</f>
        <v>0</v>
      </c>
      <c r="H47" s="175"/>
      <c r="I47" s="176">
        <f>ROUND(E47*H47,2)</f>
        <v>0</v>
      </c>
      <c r="J47" s="175"/>
      <c r="K47" s="176">
        <f>ROUND(E47*J47,2)</f>
        <v>0</v>
      </c>
      <c r="L47" s="176">
        <v>21</v>
      </c>
      <c r="M47" s="176">
        <f>G47*(1+L47/100)</f>
        <v>0</v>
      </c>
      <c r="N47" s="174">
        <v>4.7800000000000002E-2</v>
      </c>
      <c r="O47" s="174">
        <f>ROUND(E47*N47,2)</f>
        <v>0.73</v>
      </c>
      <c r="P47" s="174">
        <v>0</v>
      </c>
      <c r="Q47" s="174">
        <f>ROUND(E47*P47,2)</f>
        <v>0</v>
      </c>
      <c r="R47" s="176" t="s">
        <v>260</v>
      </c>
      <c r="S47" s="176" t="s">
        <v>204</v>
      </c>
      <c r="T47" s="177" t="s">
        <v>204</v>
      </c>
      <c r="U47" s="161">
        <v>1.2869999999999999</v>
      </c>
      <c r="V47" s="161">
        <f>ROUND(E47*U47,2)</f>
        <v>19.59</v>
      </c>
      <c r="W47" s="161"/>
      <c r="X47" s="161" t="s">
        <v>238</v>
      </c>
      <c r="Y47" s="161" t="s">
        <v>207</v>
      </c>
      <c r="Z47" s="150"/>
      <c r="AA47" s="150"/>
      <c r="AB47" s="150"/>
      <c r="AC47" s="150"/>
      <c r="AD47" s="150"/>
      <c r="AE47" s="150"/>
      <c r="AF47" s="150"/>
      <c r="AG47" s="150" t="s">
        <v>239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ht="22.5" outlineLevel="2" x14ac:dyDescent="0.2">
      <c r="A48" s="157"/>
      <c r="B48" s="158"/>
      <c r="C48" s="262" t="s">
        <v>307</v>
      </c>
      <c r="D48" s="263"/>
      <c r="E48" s="263"/>
      <c r="F48" s="263"/>
      <c r="G48" s="263"/>
      <c r="H48" s="161"/>
      <c r="I48" s="161"/>
      <c r="J48" s="161"/>
      <c r="K48" s="161"/>
      <c r="L48" s="161"/>
      <c r="M48" s="161"/>
      <c r="N48" s="160"/>
      <c r="O48" s="160"/>
      <c r="P48" s="160"/>
      <c r="Q48" s="160"/>
      <c r="R48" s="161"/>
      <c r="S48" s="161"/>
      <c r="T48" s="161"/>
      <c r="U48" s="161"/>
      <c r="V48" s="161"/>
      <c r="W48" s="161"/>
      <c r="X48" s="161"/>
      <c r="Y48" s="161"/>
      <c r="Z48" s="150"/>
      <c r="AA48" s="150"/>
      <c r="AB48" s="150"/>
      <c r="AC48" s="150"/>
      <c r="AD48" s="150"/>
      <c r="AE48" s="150"/>
      <c r="AF48" s="150"/>
      <c r="AG48" s="150" t="s">
        <v>249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78" t="str">
        <f>C48</f>
        <v>zřízení nosné konstrukce příčky, vložení tepelné izolace tl. do 5 cm, montáž desek, tmelení spár Q2 a úprava rohů. Včetně dodávek materiálu.</v>
      </c>
      <c r="BB48" s="150"/>
      <c r="BC48" s="150"/>
      <c r="BD48" s="150"/>
      <c r="BE48" s="150"/>
      <c r="BF48" s="150"/>
      <c r="BG48" s="150"/>
      <c r="BH48" s="150"/>
    </row>
    <row r="49" spans="1:60" ht="33.75" outlineLevel="1" x14ac:dyDescent="0.2">
      <c r="A49" s="184">
        <v>24</v>
      </c>
      <c r="B49" s="185" t="s">
        <v>308</v>
      </c>
      <c r="C49" s="192" t="s">
        <v>309</v>
      </c>
      <c r="D49" s="186" t="s">
        <v>242</v>
      </c>
      <c r="E49" s="187">
        <v>13.6</v>
      </c>
      <c r="F49" s="188"/>
      <c r="G49" s="189">
        <f>ROUND(E49*F49,2)</f>
        <v>0</v>
      </c>
      <c r="H49" s="188"/>
      <c r="I49" s="189">
        <f>ROUND(E49*H49,2)</f>
        <v>0</v>
      </c>
      <c r="J49" s="188"/>
      <c r="K49" s="189">
        <f>ROUND(E49*J49,2)</f>
        <v>0</v>
      </c>
      <c r="L49" s="189">
        <v>21</v>
      </c>
      <c r="M49" s="189">
        <f>G49*(1+L49/100)</f>
        <v>0</v>
      </c>
      <c r="N49" s="187">
        <v>1.3999999999999999E-4</v>
      </c>
      <c r="O49" s="187">
        <f>ROUND(E49*N49,2)</f>
        <v>0</v>
      </c>
      <c r="P49" s="187">
        <v>0</v>
      </c>
      <c r="Q49" s="187">
        <f>ROUND(E49*P49,2)</f>
        <v>0</v>
      </c>
      <c r="R49" s="189" t="s">
        <v>260</v>
      </c>
      <c r="S49" s="189" t="s">
        <v>204</v>
      </c>
      <c r="T49" s="190" t="s">
        <v>204</v>
      </c>
      <c r="U49" s="161">
        <v>0.05</v>
      </c>
      <c r="V49" s="161">
        <f>ROUND(E49*U49,2)</f>
        <v>0.68</v>
      </c>
      <c r="W49" s="161"/>
      <c r="X49" s="161" t="s">
        <v>238</v>
      </c>
      <c r="Y49" s="161" t="s">
        <v>207</v>
      </c>
      <c r="Z49" s="150"/>
      <c r="AA49" s="150"/>
      <c r="AB49" s="150"/>
      <c r="AC49" s="150"/>
      <c r="AD49" s="150"/>
      <c r="AE49" s="150"/>
      <c r="AF49" s="150"/>
      <c r="AG49" s="150" t="s">
        <v>239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ht="22.5" outlineLevel="1" x14ac:dyDescent="0.2">
      <c r="A50" s="171">
        <v>25</v>
      </c>
      <c r="B50" s="172" t="s">
        <v>310</v>
      </c>
      <c r="C50" s="180" t="s">
        <v>311</v>
      </c>
      <c r="D50" s="173" t="s">
        <v>255</v>
      </c>
      <c r="E50" s="174">
        <v>1</v>
      </c>
      <c r="F50" s="175"/>
      <c r="G50" s="176">
        <f>ROUND(E50*F50,2)</f>
        <v>0</v>
      </c>
      <c r="H50" s="175"/>
      <c r="I50" s="176">
        <f>ROUND(E50*H50,2)</f>
        <v>0</v>
      </c>
      <c r="J50" s="175"/>
      <c r="K50" s="176">
        <f>ROUND(E50*J50,2)</f>
        <v>0</v>
      </c>
      <c r="L50" s="176">
        <v>21</v>
      </c>
      <c r="M50" s="176">
        <f>G50*(1+L50/100)</f>
        <v>0</v>
      </c>
      <c r="N50" s="174">
        <v>0</v>
      </c>
      <c r="O50" s="174">
        <f>ROUND(E50*N50,2)</f>
        <v>0</v>
      </c>
      <c r="P50" s="174">
        <v>0</v>
      </c>
      <c r="Q50" s="174">
        <f>ROUND(E50*P50,2)</f>
        <v>0</v>
      </c>
      <c r="R50" s="176" t="s">
        <v>260</v>
      </c>
      <c r="S50" s="176" t="s">
        <v>204</v>
      </c>
      <c r="T50" s="177" t="s">
        <v>204</v>
      </c>
      <c r="U50" s="161">
        <v>5.2</v>
      </c>
      <c r="V50" s="161">
        <f>ROUND(E50*U50,2)</f>
        <v>5.2</v>
      </c>
      <c r="W50" s="161"/>
      <c r="X50" s="161" t="s">
        <v>238</v>
      </c>
      <c r="Y50" s="161" t="s">
        <v>207</v>
      </c>
      <c r="Z50" s="150"/>
      <c r="AA50" s="150"/>
      <c r="AB50" s="150"/>
      <c r="AC50" s="150"/>
      <c r="AD50" s="150"/>
      <c r="AE50" s="150"/>
      <c r="AF50" s="150"/>
      <c r="AG50" s="150" t="s">
        <v>239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2" x14ac:dyDescent="0.2">
      <c r="A51" s="157"/>
      <c r="B51" s="158"/>
      <c r="C51" s="249" t="s">
        <v>753</v>
      </c>
      <c r="D51" s="250"/>
      <c r="E51" s="250"/>
      <c r="F51" s="250"/>
      <c r="G51" s="250"/>
      <c r="H51" s="161"/>
      <c r="I51" s="161"/>
      <c r="J51" s="161"/>
      <c r="K51" s="161"/>
      <c r="L51" s="161"/>
      <c r="M51" s="161"/>
      <c r="N51" s="160"/>
      <c r="O51" s="160"/>
      <c r="P51" s="160"/>
      <c r="Q51" s="160"/>
      <c r="R51" s="161"/>
      <c r="S51" s="161"/>
      <c r="T51" s="161"/>
      <c r="U51" s="161"/>
      <c r="V51" s="161"/>
      <c r="W51" s="161"/>
      <c r="X51" s="161"/>
      <c r="Y51" s="161"/>
      <c r="Z51" s="150"/>
      <c r="AA51" s="150"/>
      <c r="AB51" s="150"/>
      <c r="AC51" s="150"/>
      <c r="AD51" s="150"/>
      <c r="AE51" s="150"/>
      <c r="AF51" s="150"/>
      <c r="AG51" s="150" t="s">
        <v>210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3" x14ac:dyDescent="0.2">
      <c r="A52" s="157"/>
      <c r="B52" s="158"/>
      <c r="C52" s="258" t="s">
        <v>312</v>
      </c>
      <c r="D52" s="259"/>
      <c r="E52" s="259"/>
      <c r="F52" s="259"/>
      <c r="G52" s="259"/>
      <c r="H52" s="161"/>
      <c r="I52" s="161"/>
      <c r="J52" s="161"/>
      <c r="K52" s="161"/>
      <c r="L52" s="161"/>
      <c r="M52" s="161"/>
      <c r="N52" s="160"/>
      <c r="O52" s="160"/>
      <c r="P52" s="160"/>
      <c r="Q52" s="160"/>
      <c r="R52" s="161"/>
      <c r="S52" s="161"/>
      <c r="T52" s="161"/>
      <c r="U52" s="161"/>
      <c r="V52" s="161"/>
      <c r="W52" s="161"/>
      <c r="X52" s="161"/>
      <c r="Y52" s="161"/>
      <c r="Z52" s="150"/>
      <c r="AA52" s="150"/>
      <c r="AB52" s="150"/>
      <c r="AC52" s="150"/>
      <c r="AD52" s="150"/>
      <c r="AE52" s="150"/>
      <c r="AF52" s="150"/>
      <c r="AG52" s="150" t="s">
        <v>210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3" x14ac:dyDescent="0.2">
      <c r="A53" s="157"/>
      <c r="B53" s="158"/>
      <c r="C53" s="258" t="s">
        <v>313</v>
      </c>
      <c r="D53" s="259"/>
      <c r="E53" s="259"/>
      <c r="F53" s="259"/>
      <c r="G53" s="259"/>
      <c r="H53" s="161"/>
      <c r="I53" s="161"/>
      <c r="J53" s="161"/>
      <c r="K53" s="161"/>
      <c r="L53" s="161"/>
      <c r="M53" s="161"/>
      <c r="N53" s="160"/>
      <c r="O53" s="160"/>
      <c r="P53" s="160"/>
      <c r="Q53" s="160"/>
      <c r="R53" s="161"/>
      <c r="S53" s="161"/>
      <c r="T53" s="161"/>
      <c r="U53" s="161"/>
      <c r="V53" s="161"/>
      <c r="W53" s="161"/>
      <c r="X53" s="161"/>
      <c r="Y53" s="161"/>
      <c r="Z53" s="150"/>
      <c r="AA53" s="150"/>
      <c r="AB53" s="150"/>
      <c r="AC53" s="150"/>
      <c r="AD53" s="150"/>
      <c r="AE53" s="150"/>
      <c r="AF53" s="150"/>
      <c r="AG53" s="150" t="s">
        <v>210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3" x14ac:dyDescent="0.2">
      <c r="A54" s="157"/>
      <c r="B54" s="158"/>
      <c r="C54" s="258" t="s">
        <v>314</v>
      </c>
      <c r="D54" s="259"/>
      <c r="E54" s="259"/>
      <c r="F54" s="259"/>
      <c r="G54" s="259"/>
      <c r="H54" s="161"/>
      <c r="I54" s="161"/>
      <c r="J54" s="161"/>
      <c r="K54" s="161"/>
      <c r="L54" s="161"/>
      <c r="M54" s="161"/>
      <c r="N54" s="160"/>
      <c r="O54" s="160"/>
      <c r="P54" s="160"/>
      <c r="Q54" s="160"/>
      <c r="R54" s="161"/>
      <c r="S54" s="161"/>
      <c r="T54" s="161"/>
      <c r="U54" s="161"/>
      <c r="V54" s="161"/>
      <c r="W54" s="161"/>
      <c r="X54" s="161"/>
      <c r="Y54" s="161"/>
      <c r="Z54" s="150"/>
      <c r="AA54" s="150"/>
      <c r="AB54" s="150"/>
      <c r="AC54" s="150"/>
      <c r="AD54" s="150"/>
      <c r="AE54" s="150"/>
      <c r="AF54" s="150"/>
      <c r="AG54" s="150" t="s">
        <v>210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78" t="str">
        <f>C54</f>
        <v>- standardního tmelení Q2, to je: základní tmelení Q1+ dodatečné tmelení (tmelení najemno) a případné přebroušení.</v>
      </c>
      <c r="BB54" s="150"/>
      <c r="BC54" s="150"/>
      <c r="BD54" s="150"/>
      <c r="BE54" s="150"/>
      <c r="BF54" s="150"/>
      <c r="BG54" s="150"/>
      <c r="BH54" s="150"/>
    </row>
    <row r="55" spans="1:60" ht="33.75" outlineLevel="1" x14ac:dyDescent="0.2">
      <c r="A55" s="171">
        <v>26</v>
      </c>
      <c r="B55" s="172" t="s">
        <v>315</v>
      </c>
      <c r="C55" s="180" t="s">
        <v>316</v>
      </c>
      <c r="D55" s="173" t="s">
        <v>236</v>
      </c>
      <c r="E55" s="174">
        <v>2.9249999999999998</v>
      </c>
      <c r="F55" s="175"/>
      <c r="G55" s="176">
        <f>ROUND(E55*F55,2)</f>
        <v>0</v>
      </c>
      <c r="H55" s="175"/>
      <c r="I55" s="176">
        <f>ROUND(E55*H55,2)</f>
        <v>0</v>
      </c>
      <c r="J55" s="175"/>
      <c r="K55" s="176">
        <f>ROUND(E55*J55,2)</f>
        <v>0</v>
      </c>
      <c r="L55" s="176">
        <v>21</v>
      </c>
      <c r="M55" s="176">
        <f>G55*(1+L55/100)</f>
        <v>0</v>
      </c>
      <c r="N55" s="174">
        <v>2.265E-2</v>
      </c>
      <c r="O55" s="174">
        <f>ROUND(E55*N55,2)</f>
        <v>7.0000000000000007E-2</v>
      </c>
      <c r="P55" s="174">
        <v>0</v>
      </c>
      <c r="Q55" s="174">
        <f>ROUND(E55*P55,2)</f>
        <v>0</v>
      </c>
      <c r="R55" s="176" t="s">
        <v>260</v>
      </c>
      <c r="S55" s="176" t="s">
        <v>204</v>
      </c>
      <c r="T55" s="177" t="s">
        <v>204</v>
      </c>
      <c r="U55" s="161">
        <v>0.83848999999999996</v>
      </c>
      <c r="V55" s="161">
        <f>ROUND(E55*U55,2)</f>
        <v>2.4500000000000002</v>
      </c>
      <c r="W55" s="161"/>
      <c r="X55" s="161" t="s">
        <v>238</v>
      </c>
      <c r="Y55" s="161" t="s">
        <v>207</v>
      </c>
      <c r="Z55" s="150"/>
      <c r="AA55" s="150"/>
      <c r="AB55" s="150"/>
      <c r="AC55" s="150"/>
      <c r="AD55" s="150"/>
      <c r="AE55" s="150"/>
      <c r="AF55" s="150"/>
      <c r="AG55" s="150" t="s">
        <v>239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2" x14ac:dyDescent="0.2">
      <c r="A56" s="157"/>
      <c r="B56" s="158"/>
      <c r="C56" s="249" t="s">
        <v>753</v>
      </c>
      <c r="D56" s="250"/>
      <c r="E56" s="250"/>
      <c r="F56" s="250"/>
      <c r="G56" s="250"/>
      <c r="H56" s="161"/>
      <c r="I56" s="161"/>
      <c r="J56" s="161"/>
      <c r="K56" s="161"/>
      <c r="L56" s="161"/>
      <c r="M56" s="161"/>
      <c r="N56" s="160"/>
      <c r="O56" s="160"/>
      <c r="P56" s="160"/>
      <c r="Q56" s="160"/>
      <c r="R56" s="161"/>
      <c r="S56" s="161"/>
      <c r="T56" s="161"/>
      <c r="U56" s="161"/>
      <c r="V56" s="161"/>
      <c r="W56" s="161"/>
      <c r="X56" s="161"/>
      <c r="Y56" s="161"/>
      <c r="Z56" s="150"/>
      <c r="AA56" s="150"/>
      <c r="AB56" s="150"/>
      <c r="AC56" s="150"/>
      <c r="AD56" s="150"/>
      <c r="AE56" s="150"/>
      <c r="AF56" s="150"/>
      <c r="AG56" s="150" t="s">
        <v>210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3" x14ac:dyDescent="0.2">
      <c r="A57" s="157"/>
      <c r="B57" s="158"/>
      <c r="C57" s="258" t="s">
        <v>312</v>
      </c>
      <c r="D57" s="259"/>
      <c r="E57" s="259"/>
      <c r="F57" s="259"/>
      <c r="G57" s="259"/>
      <c r="H57" s="161"/>
      <c r="I57" s="161"/>
      <c r="J57" s="161"/>
      <c r="K57" s="161"/>
      <c r="L57" s="161"/>
      <c r="M57" s="161"/>
      <c r="N57" s="160"/>
      <c r="O57" s="160"/>
      <c r="P57" s="160"/>
      <c r="Q57" s="160"/>
      <c r="R57" s="161"/>
      <c r="S57" s="161"/>
      <c r="T57" s="161"/>
      <c r="U57" s="161"/>
      <c r="V57" s="161"/>
      <c r="W57" s="161"/>
      <c r="X57" s="161"/>
      <c r="Y57" s="161"/>
      <c r="Z57" s="150"/>
      <c r="AA57" s="150"/>
      <c r="AB57" s="150"/>
      <c r="AC57" s="150"/>
      <c r="AD57" s="150"/>
      <c r="AE57" s="150"/>
      <c r="AF57" s="150"/>
      <c r="AG57" s="150" t="s">
        <v>210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3" x14ac:dyDescent="0.2">
      <c r="A58" s="157"/>
      <c r="B58" s="158"/>
      <c r="C58" s="258" t="s">
        <v>313</v>
      </c>
      <c r="D58" s="259"/>
      <c r="E58" s="259"/>
      <c r="F58" s="259"/>
      <c r="G58" s="259"/>
      <c r="H58" s="161"/>
      <c r="I58" s="161"/>
      <c r="J58" s="161"/>
      <c r="K58" s="161"/>
      <c r="L58" s="161"/>
      <c r="M58" s="161"/>
      <c r="N58" s="160"/>
      <c r="O58" s="160"/>
      <c r="P58" s="160"/>
      <c r="Q58" s="160"/>
      <c r="R58" s="161"/>
      <c r="S58" s="161"/>
      <c r="T58" s="161"/>
      <c r="U58" s="161"/>
      <c r="V58" s="161"/>
      <c r="W58" s="161"/>
      <c r="X58" s="161"/>
      <c r="Y58" s="161"/>
      <c r="Z58" s="150"/>
      <c r="AA58" s="150"/>
      <c r="AB58" s="150"/>
      <c r="AC58" s="150"/>
      <c r="AD58" s="150"/>
      <c r="AE58" s="150"/>
      <c r="AF58" s="150"/>
      <c r="AG58" s="150" t="s">
        <v>210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3" x14ac:dyDescent="0.2">
      <c r="A59" s="157"/>
      <c r="B59" s="158"/>
      <c r="C59" s="258" t="s">
        <v>314</v>
      </c>
      <c r="D59" s="259"/>
      <c r="E59" s="259"/>
      <c r="F59" s="259"/>
      <c r="G59" s="259"/>
      <c r="H59" s="161"/>
      <c r="I59" s="161"/>
      <c r="J59" s="161"/>
      <c r="K59" s="161"/>
      <c r="L59" s="161"/>
      <c r="M59" s="161"/>
      <c r="N59" s="160"/>
      <c r="O59" s="160"/>
      <c r="P59" s="160"/>
      <c r="Q59" s="160"/>
      <c r="R59" s="161"/>
      <c r="S59" s="161"/>
      <c r="T59" s="161"/>
      <c r="U59" s="161"/>
      <c r="V59" s="161"/>
      <c r="W59" s="161"/>
      <c r="X59" s="161"/>
      <c r="Y59" s="161"/>
      <c r="Z59" s="150"/>
      <c r="AA59" s="150"/>
      <c r="AB59" s="150"/>
      <c r="AC59" s="150"/>
      <c r="AD59" s="150"/>
      <c r="AE59" s="150"/>
      <c r="AF59" s="150"/>
      <c r="AG59" s="150" t="s">
        <v>210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78" t="str">
        <f>C59</f>
        <v>- standardního tmelení Q2, to je: základní tmelení Q1+ dodatečné tmelení (tmelení najemno) a případné přebroušení.</v>
      </c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84">
        <v>27</v>
      </c>
      <c r="B60" s="185" t="s">
        <v>317</v>
      </c>
      <c r="C60" s="192" t="s">
        <v>318</v>
      </c>
      <c r="D60" s="186" t="s">
        <v>255</v>
      </c>
      <c r="E60" s="187">
        <v>1</v>
      </c>
      <c r="F60" s="188"/>
      <c r="G60" s="189">
        <f>ROUND(E60*F60,2)</f>
        <v>0</v>
      </c>
      <c r="H60" s="188"/>
      <c r="I60" s="189">
        <f>ROUND(E60*H60,2)</f>
        <v>0</v>
      </c>
      <c r="J60" s="188"/>
      <c r="K60" s="189">
        <f>ROUND(E60*J60,2)</f>
        <v>0</v>
      </c>
      <c r="L60" s="189">
        <v>21</v>
      </c>
      <c r="M60" s="189">
        <f>G60*(1+L60/100)</f>
        <v>0</v>
      </c>
      <c r="N60" s="187">
        <v>1.2E-2</v>
      </c>
      <c r="O60" s="187">
        <f>ROUND(E60*N60,2)</f>
        <v>0.01</v>
      </c>
      <c r="P60" s="187">
        <v>0</v>
      </c>
      <c r="Q60" s="187">
        <f>ROUND(E60*P60,2)</f>
        <v>0</v>
      </c>
      <c r="R60" s="189"/>
      <c r="S60" s="189" t="s">
        <v>319</v>
      </c>
      <c r="T60" s="190" t="s">
        <v>205</v>
      </c>
      <c r="U60" s="161">
        <v>0.71</v>
      </c>
      <c r="V60" s="161">
        <f>ROUND(E60*U60,2)</f>
        <v>0.71</v>
      </c>
      <c r="W60" s="161"/>
      <c r="X60" s="161" t="s">
        <v>238</v>
      </c>
      <c r="Y60" s="161" t="s">
        <v>207</v>
      </c>
      <c r="Z60" s="150"/>
      <c r="AA60" s="150"/>
      <c r="AB60" s="150"/>
      <c r="AC60" s="150"/>
      <c r="AD60" s="150"/>
      <c r="AE60" s="150"/>
      <c r="AF60" s="150"/>
      <c r="AG60" s="150" t="s">
        <v>239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x14ac:dyDescent="0.2">
      <c r="A61" s="164" t="s">
        <v>199</v>
      </c>
      <c r="B61" s="165" t="s">
        <v>103</v>
      </c>
      <c r="C61" s="179" t="s">
        <v>104</v>
      </c>
      <c r="D61" s="166"/>
      <c r="E61" s="167"/>
      <c r="F61" s="168"/>
      <c r="G61" s="168">
        <f>SUMIF(AG62:AG92,"&lt;&gt;NOR",G62:G92)</f>
        <v>0</v>
      </c>
      <c r="H61" s="168"/>
      <c r="I61" s="168">
        <f>SUM(I62:I92)</f>
        <v>0</v>
      </c>
      <c r="J61" s="168"/>
      <c r="K61" s="168">
        <f>SUM(K62:K92)</f>
        <v>0</v>
      </c>
      <c r="L61" s="168"/>
      <c r="M61" s="168">
        <f>SUM(M62:M92)</f>
        <v>0</v>
      </c>
      <c r="N61" s="167"/>
      <c r="O61" s="167">
        <f>SUM(O62:O92)</f>
        <v>9.1599999999999984</v>
      </c>
      <c r="P61" s="167"/>
      <c r="Q61" s="167">
        <f>SUM(Q62:Q92)</f>
        <v>0</v>
      </c>
      <c r="R61" s="168"/>
      <c r="S61" s="168"/>
      <c r="T61" s="169"/>
      <c r="U61" s="163"/>
      <c r="V61" s="163">
        <f>SUM(V62:V92)</f>
        <v>536.05999999999995</v>
      </c>
      <c r="W61" s="163"/>
      <c r="X61" s="163"/>
      <c r="Y61" s="163"/>
      <c r="AG61" t="s">
        <v>200</v>
      </c>
    </row>
    <row r="62" spans="1:60" ht="22.5" outlineLevel="1" x14ac:dyDescent="0.2">
      <c r="A62" s="171">
        <v>28</v>
      </c>
      <c r="B62" s="172" t="s">
        <v>320</v>
      </c>
      <c r="C62" s="180" t="s">
        <v>321</v>
      </c>
      <c r="D62" s="173" t="s">
        <v>236</v>
      </c>
      <c r="E62" s="174">
        <v>138.19</v>
      </c>
      <c r="F62" s="175"/>
      <c r="G62" s="176">
        <f>ROUND(E62*F62,2)</f>
        <v>0</v>
      </c>
      <c r="H62" s="175"/>
      <c r="I62" s="176">
        <f>ROUND(E62*H62,2)</f>
        <v>0</v>
      </c>
      <c r="J62" s="175"/>
      <c r="K62" s="176">
        <f>ROUND(E62*J62,2)</f>
        <v>0</v>
      </c>
      <c r="L62" s="176">
        <v>21</v>
      </c>
      <c r="M62" s="176">
        <f>G62*(1+L62/100)</f>
        <v>0</v>
      </c>
      <c r="N62" s="174">
        <v>7.5900000000000004E-3</v>
      </c>
      <c r="O62" s="174">
        <f>ROUND(E62*N62,2)</f>
        <v>1.05</v>
      </c>
      <c r="P62" s="174">
        <v>0</v>
      </c>
      <c r="Q62" s="174">
        <f>ROUND(E62*P62,2)</f>
        <v>0</v>
      </c>
      <c r="R62" s="176" t="s">
        <v>260</v>
      </c>
      <c r="S62" s="176" t="s">
        <v>204</v>
      </c>
      <c r="T62" s="177" t="s">
        <v>204</v>
      </c>
      <c r="U62" s="161">
        <v>0.32</v>
      </c>
      <c r="V62" s="161">
        <f>ROUND(E62*U62,2)</f>
        <v>44.22</v>
      </c>
      <c r="W62" s="161"/>
      <c r="X62" s="161" t="s">
        <v>238</v>
      </c>
      <c r="Y62" s="161" t="s">
        <v>207</v>
      </c>
      <c r="Z62" s="150"/>
      <c r="AA62" s="150"/>
      <c r="AB62" s="150"/>
      <c r="AC62" s="150"/>
      <c r="AD62" s="150"/>
      <c r="AE62" s="150"/>
      <c r="AF62" s="150"/>
      <c r="AG62" s="150" t="s">
        <v>239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2" x14ac:dyDescent="0.2">
      <c r="A63" s="157"/>
      <c r="B63" s="158"/>
      <c r="C63" s="262" t="s">
        <v>322</v>
      </c>
      <c r="D63" s="263"/>
      <c r="E63" s="263"/>
      <c r="F63" s="263"/>
      <c r="G63" s="263"/>
      <c r="H63" s="161"/>
      <c r="I63" s="161"/>
      <c r="J63" s="161"/>
      <c r="K63" s="161"/>
      <c r="L63" s="161"/>
      <c r="M63" s="161"/>
      <c r="N63" s="160"/>
      <c r="O63" s="160"/>
      <c r="P63" s="160"/>
      <c r="Q63" s="160"/>
      <c r="R63" s="161"/>
      <c r="S63" s="161"/>
      <c r="T63" s="161"/>
      <c r="U63" s="161"/>
      <c r="V63" s="161"/>
      <c r="W63" s="161"/>
      <c r="X63" s="161"/>
      <c r="Y63" s="161"/>
      <c r="Z63" s="150"/>
      <c r="AA63" s="150"/>
      <c r="AB63" s="150"/>
      <c r="AC63" s="150"/>
      <c r="AD63" s="150"/>
      <c r="AE63" s="150"/>
      <c r="AF63" s="150"/>
      <c r="AG63" s="150" t="s">
        <v>249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2" x14ac:dyDescent="0.2">
      <c r="A64" s="157"/>
      <c r="B64" s="158"/>
      <c r="C64" s="258" t="s">
        <v>323</v>
      </c>
      <c r="D64" s="259"/>
      <c r="E64" s="259"/>
      <c r="F64" s="259"/>
      <c r="G64" s="259"/>
      <c r="H64" s="161"/>
      <c r="I64" s="161"/>
      <c r="J64" s="161"/>
      <c r="K64" s="161"/>
      <c r="L64" s="161"/>
      <c r="M64" s="161"/>
      <c r="N64" s="160"/>
      <c r="O64" s="160"/>
      <c r="P64" s="160"/>
      <c r="Q64" s="160"/>
      <c r="R64" s="161"/>
      <c r="S64" s="161"/>
      <c r="T64" s="161"/>
      <c r="U64" s="161"/>
      <c r="V64" s="161"/>
      <c r="W64" s="161"/>
      <c r="X64" s="161"/>
      <c r="Y64" s="161"/>
      <c r="Z64" s="150"/>
      <c r="AA64" s="150"/>
      <c r="AB64" s="150"/>
      <c r="AC64" s="150"/>
      <c r="AD64" s="150"/>
      <c r="AE64" s="150"/>
      <c r="AF64" s="150"/>
      <c r="AG64" s="150" t="s">
        <v>210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71">
        <v>29</v>
      </c>
      <c r="B65" s="172" t="s">
        <v>324</v>
      </c>
      <c r="C65" s="180" t="s">
        <v>325</v>
      </c>
      <c r="D65" s="173" t="s">
        <v>236</v>
      </c>
      <c r="E65" s="174">
        <v>313.73385000000002</v>
      </c>
      <c r="F65" s="175"/>
      <c r="G65" s="176">
        <f>ROUND(E65*F65,2)</f>
        <v>0</v>
      </c>
      <c r="H65" s="175"/>
      <c r="I65" s="176">
        <f>ROUND(E65*H65,2)</f>
        <v>0</v>
      </c>
      <c r="J65" s="175"/>
      <c r="K65" s="176">
        <f>ROUND(E65*J65,2)</f>
        <v>0</v>
      </c>
      <c r="L65" s="176">
        <v>21</v>
      </c>
      <c r="M65" s="176">
        <f>G65*(1+L65/100)</f>
        <v>0</v>
      </c>
      <c r="N65" s="174">
        <v>6.8999999999999999E-3</v>
      </c>
      <c r="O65" s="174">
        <f>ROUND(E65*N65,2)</f>
        <v>2.16</v>
      </c>
      <c r="P65" s="174">
        <v>0</v>
      </c>
      <c r="Q65" s="174">
        <f>ROUND(E65*P65,2)</f>
        <v>0</v>
      </c>
      <c r="R65" s="176" t="s">
        <v>260</v>
      </c>
      <c r="S65" s="176" t="s">
        <v>204</v>
      </c>
      <c r="T65" s="177" t="s">
        <v>204</v>
      </c>
      <c r="U65" s="161">
        <v>0.25</v>
      </c>
      <c r="V65" s="161">
        <f>ROUND(E65*U65,2)</f>
        <v>78.430000000000007</v>
      </c>
      <c r="W65" s="161"/>
      <c r="X65" s="161" t="s">
        <v>238</v>
      </c>
      <c r="Y65" s="161" t="s">
        <v>207</v>
      </c>
      <c r="Z65" s="150"/>
      <c r="AA65" s="150"/>
      <c r="AB65" s="150"/>
      <c r="AC65" s="150"/>
      <c r="AD65" s="150"/>
      <c r="AE65" s="150"/>
      <c r="AF65" s="150"/>
      <c r="AG65" s="150" t="s">
        <v>239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2" x14ac:dyDescent="0.2">
      <c r="A66" s="157"/>
      <c r="B66" s="158"/>
      <c r="C66" s="262" t="s">
        <v>322</v>
      </c>
      <c r="D66" s="263"/>
      <c r="E66" s="263"/>
      <c r="F66" s="263"/>
      <c r="G66" s="263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61"/>
      <c r="Z66" s="150"/>
      <c r="AA66" s="150"/>
      <c r="AB66" s="150"/>
      <c r="AC66" s="150"/>
      <c r="AD66" s="150"/>
      <c r="AE66" s="150"/>
      <c r="AF66" s="150"/>
      <c r="AG66" s="150" t="s">
        <v>249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ht="22.5" outlineLevel="1" x14ac:dyDescent="0.2">
      <c r="A67" s="171">
        <v>30</v>
      </c>
      <c r="B67" s="172" t="s">
        <v>326</v>
      </c>
      <c r="C67" s="180" t="s">
        <v>327</v>
      </c>
      <c r="D67" s="173" t="s">
        <v>236</v>
      </c>
      <c r="E67" s="174">
        <v>81.891000000000005</v>
      </c>
      <c r="F67" s="175"/>
      <c r="G67" s="176">
        <f>ROUND(E67*F67,2)</f>
        <v>0</v>
      </c>
      <c r="H67" s="175"/>
      <c r="I67" s="176">
        <f>ROUND(E67*H67,2)</f>
        <v>0</v>
      </c>
      <c r="J67" s="175"/>
      <c r="K67" s="176">
        <f>ROUND(E67*J67,2)</f>
        <v>0</v>
      </c>
      <c r="L67" s="176">
        <v>21</v>
      </c>
      <c r="M67" s="176">
        <f>G67*(1+L67/100)</f>
        <v>0</v>
      </c>
      <c r="N67" s="174">
        <v>2.9999999999999997E-4</v>
      </c>
      <c r="O67" s="174">
        <f>ROUND(E67*N67,2)</f>
        <v>0.02</v>
      </c>
      <c r="P67" s="174">
        <v>0</v>
      </c>
      <c r="Q67" s="174">
        <f>ROUND(E67*P67,2)</f>
        <v>0</v>
      </c>
      <c r="R67" s="176" t="s">
        <v>260</v>
      </c>
      <c r="S67" s="176" t="s">
        <v>204</v>
      </c>
      <c r="T67" s="177" t="s">
        <v>204</v>
      </c>
      <c r="U67" s="161">
        <v>7.0000000000000007E-2</v>
      </c>
      <c r="V67" s="161">
        <f>ROUND(E67*U67,2)</f>
        <v>5.73</v>
      </c>
      <c r="W67" s="161"/>
      <c r="X67" s="161" t="s">
        <v>238</v>
      </c>
      <c r="Y67" s="161" t="s">
        <v>207</v>
      </c>
      <c r="Z67" s="150"/>
      <c r="AA67" s="150"/>
      <c r="AB67" s="150"/>
      <c r="AC67" s="150"/>
      <c r="AD67" s="150"/>
      <c r="AE67" s="150"/>
      <c r="AF67" s="150"/>
      <c r="AG67" s="150" t="s">
        <v>239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2" x14ac:dyDescent="0.2">
      <c r="A68" s="157"/>
      <c r="B68" s="158"/>
      <c r="C68" s="262" t="s">
        <v>322</v>
      </c>
      <c r="D68" s="263"/>
      <c r="E68" s="263"/>
      <c r="F68" s="263"/>
      <c r="G68" s="263"/>
      <c r="H68" s="161"/>
      <c r="I68" s="161"/>
      <c r="J68" s="161"/>
      <c r="K68" s="161"/>
      <c r="L68" s="161"/>
      <c r="M68" s="161"/>
      <c r="N68" s="160"/>
      <c r="O68" s="160"/>
      <c r="P68" s="160"/>
      <c r="Q68" s="160"/>
      <c r="R68" s="161"/>
      <c r="S68" s="161"/>
      <c r="T68" s="161"/>
      <c r="U68" s="161"/>
      <c r="V68" s="161"/>
      <c r="W68" s="161"/>
      <c r="X68" s="161"/>
      <c r="Y68" s="161"/>
      <c r="Z68" s="150"/>
      <c r="AA68" s="150"/>
      <c r="AB68" s="150"/>
      <c r="AC68" s="150"/>
      <c r="AD68" s="150"/>
      <c r="AE68" s="150"/>
      <c r="AF68" s="150"/>
      <c r="AG68" s="150" t="s">
        <v>249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ht="22.5" outlineLevel="1" x14ac:dyDescent="0.2">
      <c r="A69" s="184">
        <v>31</v>
      </c>
      <c r="B69" s="185" t="s">
        <v>328</v>
      </c>
      <c r="C69" s="192" t="s">
        <v>329</v>
      </c>
      <c r="D69" s="186" t="s">
        <v>236</v>
      </c>
      <c r="E69" s="187">
        <v>138.19</v>
      </c>
      <c r="F69" s="188"/>
      <c r="G69" s="189">
        <f>ROUND(E69*F69,2)</f>
        <v>0</v>
      </c>
      <c r="H69" s="188"/>
      <c r="I69" s="189">
        <f>ROUND(E69*H69,2)</f>
        <v>0</v>
      </c>
      <c r="J69" s="188"/>
      <c r="K69" s="189">
        <f>ROUND(E69*J69,2)</f>
        <v>0</v>
      </c>
      <c r="L69" s="189">
        <v>21</v>
      </c>
      <c r="M69" s="189">
        <f>G69*(1+L69/100)</f>
        <v>0</v>
      </c>
      <c r="N69" s="187">
        <v>1.7000000000000001E-4</v>
      </c>
      <c r="O69" s="187">
        <f>ROUND(E69*N69,2)</f>
        <v>0.02</v>
      </c>
      <c r="P69" s="187">
        <v>0</v>
      </c>
      <c r="Q69" s="187">
        <f>ROUND(E69*P69,2)</f>
        <v>0</v>
      </c>
      <c r="R69" s="189" t="s">
        <v>260</v>
      </c>
      <c r="S69" s="189" t="s">
        <v>204</v>
      </c>
      <c r="T69" s="190" t="s">
        <v>204</v>
      </c>
      <c r="U69" s="161">
        <v>0.1343</v>
      </c>
      <c r="V69" s="161">
        <f>ROUND(E69*U69,2)</f>
        <v>18.559999999999999</v>
      </c>
      <c r="W69" s="161"/>
      <c r="X69" s="161" t="s">
        <v>238</v>
      </c>
      <c r="Y69" s="161" t="s">
        <v>207</v>
      </c>
      <c r="Z69" s="150"/>
      <c r="AA69" s="150"/>
      <c r="AB69" s="150"/>
      <c r="AC69" s="150"/>
      <c r="AD69" s="150"/>
      <c r="AE69" s="150"/>
      <c r="AF69" s="150"/>
      <c r="AG69" s="150" t="s">
        <v>239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ht="22.5" outlineLevel="1" x14ac:dyDescent="0.2">
      <c r="A70" s="184">
        <v>32</v>
      </c>
      <c r="B70" s="185" t="s">
        <v>330</v>
      </c>
      <c r="C70" s="192" t="s">
        <v>331</v>
      </c>
      <c r="D70" s="186" t="s">
        <v>236</v>
      </c>
      <c r="E70" s="187">
        <v>419.02645000000001</v>
      </c>
      <c r="F70" s="188"/>
      <c r="G70" s="189">
        <f>ROUND(E70*F70,2)</f>
        <v>0</v>
      </c>
      <c r="H70" s="188"/>
      <c r="I70" s="189">
        <f>ROUND(E70*H70,2)</f>
        <v>0</v>
      </c>
      <c r="J70" s="188"/>
      <c r="K70" s="189">
        <f>ROUND(E70*J70,2)</f>
        <v>0</v>
      </c>
      <c r="L70" s="189">
        <v>21</v>
      </c>
      <c r="M70" s="189">
        <f>G70*(1+L70/100)</f>
        <v>0</v>
      </c>
      <c r="N70" s="187">
        <v>8.0000000000000007E-5</v>
      </c>
      <c r="O70" s="187">
        <f>ROUND(E70*N70,2)</f>
        <v>0.03</v>
      </c>
      <c r="P70" s="187">
        <v>0</v>
      </c>
      <c r="Q70" s="187">
        <f>ROUND(E70*P70,2)</f>
        <v>0</v>
      </c>
      <c r="R70" s="189" t="s">
        <v>260</v>
      </c>
      <c r="S70" s="189" t="s">
        <v>204</v>
      </c>
      <c r="T70" s="190" t="s">
        <v>204</v>
      </c>
      <c r="U70" s="161">
        <v>0.12</v>
      </c>
      <c r="V70" s="161">
        <f>ROUND(E70*U70,2)</f>
        <v>50.28</v>
      </c>
      <c r="W70" s="161"/>
      <c r="X70" s="161" t="s">
        <v>238</v>
      </c>
      <c r="Y70" s="161" t="s">
        <v>207</v>
      </c>
      <c r="Z70" s="150"/>
      <c r="AA70" s="150"/>
      <c r="AB70" s="150"/>
      <c r="AC70" s="150"/>
      <c r="AD70" s="150"/>
      <c r="AE70" s="150"/>
      <c r="AF70" s="150"/>
      <c r="AG70" s="150" t="s">
        <v>239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71">
        <v>33</v>
      </c>
      <c r="B71" s="172" t="s">
        <v>332</v>
      </c>
      <c r="C71" s="180" t="s">
        <v>333</v>
      </c>
      <c r="D71" s="173" t="s">
        <v>255</v>
      </c>
      <c r="E71" s="174">
        <v>2</v>
      </c>
      <c r="F71" s="175"/>
      <c r="G71" s="176">
        <f>ROUND(E71*F71,2)</f>
        <v>0</v>
      </c>
      <c r="H71" s="175"/>
      <c r="I71" s="176">
        <f>ROUND(E71*H71,2)</f>
        <v>0</v>
      </c>
      <c r="J71" s="175"/>
      <c r="K71" s="176">
        <f>ROUND(E71*J71,2)</f>
        <v>0</v>
      </c>
      <c r="L71" s="176">
        <v>21</v>
      </c>
      <c r="M71" s="176">
        <f>G71*(1+L71/100)</f>
        <v>0</v>
      </c>
      <c r="N71" s="174">
        <v>4.9199999999999999E-3</v>
      </c>
      <c r="O71" s="174">
        <f>ROUND(E71*N71,2)</f>
        <v>0.01</v>
      </c>
      <c r="P71" s="174">
        <v>0</v>
      </c>
      <c r="Q71" s="174">
        <f>ROUND(E71*P71,2)</f>
        <v>0</v>
      </c>
      <c r="R71" s="176" t="s">
        <v>243</v>
      </c>
      <c r="S71" s="176" t="s">
        <v>204</v>
      </c>
      <c r="T71" s="177" t="s">
        <v>204</v>
      </c>
      <c r="U71" s="161">
        <v>0.34181</v>
      </c>
      <c r="V71" s="161">
        <f>ROUND(E71*U71,2)</f>
        <v>0.68</v>
      </c>
      <c r="W71" s="161"/>
      <c r="X71" s="161" t="s">
        <v>238</v>
      </c>
      <c r="Y71" s="161" t="s">
        <v>207</v>
      </c>
      <c r="Z71" s="150"/>
      <c r="AA71" s="150"/>
      <c r="AB71" s="150"/>
      <c r="AC71" s="150"/>
      <c r="AD71" s="150"/>
      <c r="AE71" s="150"/>
      <c r="AF71" s="150"/>
      <c r="AG71" s="150" t="s">
        <v>239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2" x14ac:dyDescent="0.2">
      <c r="A72" s="157"/>
      <c r="B72" s="158"/>
      <c r="C72" s="262" t="s">
        <v>334</v>
      </c>
      <c r="D72" s="263"/>
      <c r="E72" s="263"/>
      <c r="F72" s="263"/>
      <c r="G72" s="263"/>
      <c r="H72" s="161"/>
      <c r="I72" s="161"/>
      <c r="J72" s="161"/>
      <c r="K72" s="161"/>
      <c r="L72" s="161"/>
      <c r="M72" s="161"/>
      <c r="N72" s="160"/>
      <c r="O72" s="160"/>
      <c r="P72" s="160"/>
      <c r="Q72" s="160"/>
      <c r="R72" s="161"/>
      <c r="S72" s="161"/>
      <c r="T72" s="161"/>
      <c r="U72" s="161"/>
      <c r="V72" s="161"/>
      <c r="W72" s="161"/>
      <c r="X72" s="161"/>
      <c r="Y72" s="161"/>
      <c r="Z72" s="150"/>
      <c r="AA72" s="150"/>
      <c r="AB72" s="150"/>
      <c r="AC72" s="150"/>
      <c r="AD72" s="150"/>
      <c r="AE72" s="150"/>
      <c r="AF72" s="150"/>
      <c r="AG72" s="150" t="s">
        <v>249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78" t="str">
        <f>C72</f>
        <v>jakoukoliv maltou, z pomocného pracovního lešení o výšce podlahy do 1900 mm a pro zatížení do 1,5 kPa,</v>
      </c>
      <c r="BB72" s="150"/>
      <c r="BC72" s="150"/>
      <c r="BD72" s="150"/>
      <c r="BE72" s="150"/>
      <c r="BF72" s="150"/>
      <c r="BG72" s="150"/>
      <c r="BH72" s="150"/>
    </row>
    <row r="73" spans="1:60" ht="22.5" outlineLevel="1" x14ac:dyDescent="0.2">
      <c r="A73" s="171">
        <v>34</v>
      </c>
      <c r="B73" s="172" t="s">
        <v>335</v>
      </c>
      <c r="C73" s="180" t="s">
        <v>336</v>
      </c>
      <c r="D73" s="173" t="s">
        <v>236</v>
      </c>
      <c r="E73" s="174">
        <v>138.19</v>
      </c>
      <c r="F73" s="175"/>
      <c r="G73" s="176">
        <f>ROUND(E73*F73,2)</f>
        <v>0</v>
      </c>
      <c r="H73" s="175"/>
      <c r="I73" s="176">
        <f>ROUND(E73*H73,2)</f>
        <v>0</v>
      </c>
      <c r="J73" s="175"/>
      <c r="K73" s="176">
        <f>ROUND(E73*J73,2)</f>
        <v>0</v>
      </c>
      <c r="L73" s="176">
        <v>21</v>
      </c>
      <c r="M73" s="176">
        <f>G73*(1+L73/100)</f>
        <v>0</v>
      </c>
      <c r="N73" s="174">
        <v>4.8199999999999996E-3</v>
      </c>
      <c r="O73" s="174">
        <f>ROUND(E73*N73,2)</f>
        <v>0.67</v>
      </c>
      <c r="P73" s="174">
        <v>0</v>
      </c>
      <c r="Q73" s="174">
        <f>ROUND(E73*P73,2)</f>
        <v>0</v>
      </c>
      <c r="R73" s="176" t="s">
        <v>260</v>
      </c>
      <c r="S73" s="176" t="s">
        <v>204</v>
      </c>
      <c r="T73" s="177" t="s">
        <v>204</v>
      </c>
      <c r="U73" s="161">
        <v>0.48399999999999999</v>
      </c>
      <c r="V73" s="161">
        <f>ROUND(E73*U73,2)</f>
        <v>66.88</v>
      </c>
      <c r="W73" s="161"/>
      <c r="X73" s="161" t="s">
        <v>238</v>
      </c>
      <c r="Y73" s="161" t="s">
        <v>207</v>
      </c>
      <c r="Z73" s="150"/>
      <c r="AA73" s="150"/>
      <c r="AB73" s="150"/>
      <c r="AC73" s="150"/>
      <c r="AD73" s="150"/>
      <c r="AE73" s="150"/>
      <c r="AF73" s="150"/>
      <c r="AG73" s="150" t="s">
        <v>239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2" x14ac:dyDescent="0.2">
      <c r="A74" s="157"/>
      <c r="B74" s="158"/>
      <c r="C74" s="262" t="s">
        <v>337</v>
      </c>
      <c r="D74" s="263"/>
      <c r="E74" s="263"/>
      <c r="F74" s="263"/>
      <c r="G74" s="263"/>
      <c r="H74" s="161"/>
      <c r="I74" s="161"/>
      <c r="J74" s="161"/>
      <c r="K74" s="161"/>
      <c r="L74" s="161"/>
      <c r="M74" s="161"/>
      <c r="N74" s="160"/>
      <c r="O74" s="160"/>
      <c r="P74" s="160"/>
      <c r="Q74" s="160"/>
      <c r="R74" s="161"/>
      <c r="S74" s="161"/>
      <c r="T74" s="161"/>
      <c r="U74" s="161"/>
      <c r="V74" s="161"/>
      <c r="W74" s="161"/>
      <c r="X74" s="161"/>
      <c r="Y74" s="161"/>
      <c r="Z74" s="150"/>
      <c r="AA74" s="150"/>
      <c r="AB74" s="150"/>
      <c r="AC74" s="150"/>
      <c r="AD74" s="150"/>
      <c r="AE74" s="150"/>
      <c r="AF74" s="150"/>
      <c r="AG74" s="150" t="s">
        <v>249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71">
        <v>35</v>
      </c>
      <c r="B75" s="172" t="s">
        <v>338</v>
      </c>
      <c r="C75" s="180" t="s">
        <v>339</v>
      </c>
      <c r="D75" s="173" t="s">
        <v>255</v>
      </c>
      <c r="E75" s="174">
        <v>1</v>
      </c>
      <c r="F75" s="175"/>
      <c r="G75" s="176">
        <f>ROUND(E75*F75,2)</f>
        <v>0</v>
      </c>
      <c r="H75" s="175"/>
      <c r="I75" s="176">
        <f>ROUND(E75*H75,2)</f>
        <v>0</v>
      </c>
      <c r="J75" s="175"/>
      <c r="K75" s="176">
        <f>ROUND(E75*J75,2)</f>
        <v>0</v>
      </c>
      <c r="L75" s="176">
        <v>21</v>
      </c>
      <c r="M75" s="176">
        <f>G75*(1+L75/100)</f>
        <v>0</v>
      </c>
      <c r="N75" s="174">
        <v>8.8699999999999994E-3</v>
      </c>
      <c r="O75" s="174">
        <f>ROUND(E75*N75,2)</f>
        <v>0.01</v>
      </c>
      <c r="P75" s="174">
        <v>0</v>
      </c>
      <c r="Q75" s="174">
        <f>ROUND(E75*P75,2)</f>
        <v>0</v>
      </c>
      <c r="R75" s="176" t="s">
        <v>243</v>
      </c>
      <c r="S75" s="176" t="s">
        <v>204</v>
      </c>
      <c r="T75" s="177" t="s">
        <v>204</v>
      </c>
      <c r="U75" s="161">
        <v>0.35974</v>
      </c>
      <c r="V75" s="161">
        <f>ROUND(E75*U75,2)</f>
        <v>0.36</v>
      </c>
      <c r="W75" s="161"/>
      <c r="X75" s="161" t="s">
        <v>238</v>
      </c>
      <c r="Y75" s="161" t="s">
        <v>207</v>
      </c>
      <c r="Z75" s="150"/>
      <c r="AA75" s="150"/>
      <c r="AB75" s="150"/>
      <c r="AC75" s="150"/>
      <c r="AD75" s="150"/>
      <c r="AE75" s="150"/>
      <c r="AF75" s="150"/>
      <c r="AG75" s="150" t="s">
        <v>239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2" x14ac:dyDescent="0.2">
      <c r="A76" s="157"/>
      <c r="B76" s="158"/>
      <c r="C76" s="262" t="s">
        <v>334</v>
      </c>
      <c r="D76" s="263"/>
      <c r="E76" s="263"/>
      <c r="F76" s="263"/>
      <c r="G76" s="263"/>
      <c r="H76" s="161"/>
      <c r="I76" s="161"/>
      <c r="J76" s="161"/>
      <c r="K76" s="161"/>
      <c r="L76" s="161"/>
      <c r="M76" s="161"/>
      <c r="N76" s="160"/>
      <c r="O76" s="160"/>
      <c r="P76" s="160"/>
      <c r="Q76" s="160"/>
      <c r="R76" s="161"/>
      <c r="S76" s="161"/>
      <c r="T76" s="161"/>
      <c r="U76" s="161"/>
      <c r="V76" s="161"/>
      <c r="W76" s="161"/>
      <c r="X76" s="161"/>
      <c r="Y76" s="161"/>
      <c r="Z76" s="150"/>
      <c r="AA76" s="150"/>
      <c r="AB76" s="150"/>
      <c r="AC76" s="150"/>
      <c r="AD76" s="150"/>
      <c r="AE76" s="150"/>
      <c r="AF76" s="150"/>
      <c r="AG76" s="150" t="s">
        <v>249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78" t="str">
        <f>C76</f>
        <v>jakoukoliv maltou, z pomocného pracovního lešení o výšce podlahy do 1900 mm a pro zatížení do 1,5 kPa,</v>
      </c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71">
        <v>36</v>
      </c>
      <c r="B77" s="172" t="s">
        <v>340</v>
      </c>
      <c r="C77" s="180" t="s">
        <v>341</v>
      </c>
      <c r="D77" s="173" t="s">
        <v>255</v>
      </c>
      <c r="E77" s="174">
        <v>1</v>
      </c>
      <c r="F77" s="175"/>
      <c r="G77" s="176">
        <f>ROUND(E77*F77,2)</f>
        <v>0</v>
      </c>
      <c r="H77" s="175"/>
      <c r="I77" s="176">
        <f>ROUND(E77*H77,2)</f>
        <v>0</v>
      </c>
      <c r="J77" s="175"/>
      <c r="K77" s="176">
        <f>ROUND(E77*J77,2)</f>
        <v>0</v>
      </c>
      <c r="L77" s="176">
        <v>21</v>
      </c>
      <c r="M77" s="176">
        <f>G77*(1+L77/100)</f>
        <v>0</v>
      </c>
      <c r="N77" s="174">
        <v>3.6119999999999999E-2</v>
      </c>
      <c r="O77" s="174">
        <f>ROUND(E77*N77,2)</f>
        <v>0.04</v>
      </c>
      <c r="P77" s="174">
        <v>0</v>
      </c>
      <c r="Q77" s="174">
        <f>ROUND(E77*P77,2)</f>
        <v>0</v>
      </c>
      <c r="R77" s="176" t="s">
        <v>243</v>
      </c>
      <c r="S77" s="176" t="s">
        <v>204</v>
      </c>
      <c r="T77" s="177" t="s">
        <v>204</v>
      </c>
      <c r="U77" s="161">
        <v>0.88292999999999999</v>
      </c>
      <c r="V77" s="161">
        <f>ROUND(E77*U77,2)</f>
        <v>0.88</v>
      </c>
      <c r="W77" s="161"/>
      <c r="X77" s="161" t="s">
        <v>238</v>
      </c>
      <c r="Y77" s="161" t="s">
        <v>207</v>
      </c>
      <c r="Z77" s="150"/>
      <c r="AA77" s="150"/>
      <c r="AB77" s="150"/>
      <c r="AC77" s="150"/>
      <c r="AD77" s="150"/>
      <c r="AE77" s="150"/>
      <c r="AF77" s="150"/>
      <c r="AG77" s="150" t="s">
        <v>239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2" x14ac:dyDescent="0.2">
      <c r="A78" s="157"/>
      <c r="B78" s="158"/>
      <c r="C78" s="262" t="s">
        <v>334</v>
      </c>
      <c r="D78" s="263"/>
      <c r="E78" s="263"/>
      <c r="F78" s="263"/>
      <c r="G78" s="263"/>
      <c r="H78" s="161"/>
      <c r="I78" s="161"/>
      <c r="J78" s="161"/>
      <c r="K78" s="161"/>
      <c r="L78" s="161"/>
      <c r="M78" s="161"/>
      <c r="N78" s="160"/>
      <c r="O78" s="160"/>
      <c r="P78" s="160"/>
      <c r="Q78" s="160"/>
      <c r="R78" s="161"/>
      <c r="S78" s="161"/>
      <c r="T78" s="161"/>
      <c r="U78" s="161"/>
      <c r="V78" s="161"/>
      <c r="W78" s="161"/>
      <c r="X78" s="161"/>
      <c r="Y78" s="161"/>
      <c r="Z78" s="150"/>
      <c r="AA78" s="150"/>
      <c r="AB78" s="150"/>
      <c r="AC78" s="150"/>
      <c r="AD78" s="150"/>
      <c r="AE78" s="150"/>
      <c r="AF78" s="150"/>
      <c r="AG78" s="150" t="s">
        <v>249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78" t="str">
        <f>C78</f>
        <v>jakoukoliv maltou, z pomocného pracovního lešení o výšce podlahy do 1900 mm a pro zatížení do 1,5 kPa,</v>
      </c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71">
        <v>37</v>
      </c>
      <c r="B79" s="172" t="s">
        <v>342</v>
      </c>
      <c r="C79" s="180" t="s">
        <v>343</v>
      </c>
      <c r="D79" s="173" t="s">
        <v>242</v>
      </c>
      <c r="E79" s="174">
        <v>12</v>
      </c>
      <c r="F79" s="175"/>
      <c r="G79" s="176">
        <f>ROUND(E79*F79,2)</f>
        <v>0</v>
      </c>
      <c r="H79" s="175"/>
      <c r="I79" s="176">
        <f>ROUND(E79*H79,2)</f>
        <v>0</v>
      </c>
      <c r="J79" s="175"/>
      <c r="K79" s="176">
        <f>ROUND(E79*J79,2)</f>
        <v>0</v>
      </c>
      <c r="L79" s="176">
        <v>21</v>
      </c>
      <c r="M79" s="176">
        <f>G79*(1+L79/100)</f>
        <v>0</v>
      </c>
      <c r="N79" s="174">
        <v>1.299E-2</v>
      </c>
      <c r="O79" s="174">
        <f>ROUND(E79*N79,2)</f>
        <v>0.16</v>
      </c>
      <c r="P79" s="174">
        <v>0</v>
      </c>
      <c r="Q79" s="174">
        <f>ROUND(E79*P79,2)</f>
        <v>0</v>
      </c>
      <c r="R79" s="176" t="s">
        <v>243</v>
      </c>
      <c r="S79" s="176" t="s">
        <v>204</v>
      </c>
      <c r="T79" s="177" t="s">
        <v>204</v>
      </c>
      <c r="U79" s="161">
        <v>0.248</v>
      </c>
      <c r="V79" s="161">
        <f>ROUND(E79*U79,2)</f>
        <v>2.98</v>
      </c>
      <c r="W79" s="161"/>
      <c r="X79" s="161" t="s">
        <v>238</v>
      </c>
      <c r="Y79" s="161" t="s">
        <v>207</v>
      </c>
      <c r="Z79" s="150"/>
      <c r="AA79" s="150"/>
      <c r="AB79" s="150"/>
      <c r="AC79" s="150"/>
      <c r="AD79" s="150"/>
      <c r="AE79" s="150"/>
      <c r="AF79" s="150"/>
      <c r="AG79" s="150" t="s">
        <v>239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2" x14ac:dyDescent="0.2">
      <c r="A80" s="157"/>
      <c r="B80" s="158"/>
      <c r="C80" s="262" t="s">
        <v>344</v>
      </c>
      <c r="D80" s="263"/>
      <c r="E80" s="263"/>
      <c r="F80" s="263"/>
      <c r="G80" s="263"/>
      <c r="H80" s="161"/>
      <c r="I80" s="161"/>
      <c r="J80" s="161"/>
      <c r="K80" s="161"/>
      <c r="L80" s="161"/>
      <c r="M80" s="161"/>
      <c r="N80" s="160"/>
      <c r="O80" s="160"/>
      <c r="P80" s="160"/>
      <c r="Q80" s="160"/>
      <c r="R80" s="161"/>
      <c r="S80" s="161"/>
      <c r="T80" s="161"/>
      <c r="U80" s="161"/>
      <c r="V80" s="161"/>
      <c r="W80" s="161"/>
      <c r="X80" s="161"/>
      <c r="Y80" s="161"/>
      <c r="Z80" s="150"/>
      <c r="AA80" s="150"/>
      <c r="AB80" s="150"/>
      <c r="AC80" s="150"/>
      <c r="AD80" s="150"/>
      <c r="AE80" s="150"/>
      <c r="AF80" s="150"/>
      <c r="AG80" s="150" t="s">
        <v>249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84">
        <v>38</v>
      </c>
      <c r="B81" s="185" t="s">
        <v>345</v>
      </c>
      <c r="C81" s="192" t="s">
        <v>346</v>
      </c>
      <c r="D81" s="186" t="s">
        <v>242</v>
      </c>
      <c r="E81" s="187">
        <v>67.28</v>
      </c>
      <c r="F81" s="188"/>
      <c r="G81" s="189">
        <f>ROUND(E81*F81,2)</f>
        <v>0</v>
      </c>
      <c r="H81" s="188"/>
      <c r="I81" s="189">
        <f>ROUND(E81*H81,2)</f>
        <v>0</v>
      </c>
      <c r="J81" s="188"/>
      <c r="K81" s="189">
        <f>ROUND(E81*J81,2)</f>
        <v>0</v>
      </c>
      <c r="L81" s="189">
        <v>21</v>
      </c>
      <c r="M81" s="189">
        <f>G81*(1+L81/100)</f>
        <v>0</v>
      </c>
      <c r="N81" s="187">
        <v>2.5100000000000001E-3</v>
      </c>
      <c r="O81" s="187">
        <f>ROUND(E81*N81,2)</f>
        <v>0.17</v>
      </c>
      <c r="P81" s="187">
        <v>0</v>
      </c>
      <c r="Q81" s="187">
        <f>ROUND(E81*P81,2)</f>
        <v>0</v>
      </c>
      <c r="R81" s="189" t="s">
        <v>243</v>
      </c>
      <c r="S81" s="189" t="s">
        <v>204</v>
      </c>
      <c r="T81" s="190" t="s">
        <v>204</v>
      </c>
      <c r="U81" s="161">
        <v>0.18232999999999999</v>
      </c>
      <c r="V81" s="161">
        <f>ROUND(E81*U81,2)</f>
        <v>12.27</v>
      </c>
      <c r="W81" s="161"/>
      <c r="X81" s="161" t="s">
        <v>238</v>
      </c>
      <c r="Y81" s="161" t="s">
        <v>207</v>
      </c>
      <c r="Z81" s="150"/>
      <c r="AA81" s="150"/>
      <c r="AB81" s="150"/>
      <c r="AC81" s="150"/>
      <c r="AD81" s="150"/>
      <c r="AE81" s="150"/>
      <c r="AF81" s="150"/>
      <c r="AG81" s="150" t="s">
        <v>239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71">
        <v>39</v>
      </c>
      <c r="B82" s="172" t="s">
        <v>347</v>
      </c>
      <c r="C82" s="180" t="s">
        <v>348</v>
      </c>
      <c r="D82" s="173" t="s">
        <v>236</v>
      </c>
      <c r="E82" s="174">
        <v>8.91</v>
      </c>
      <c r="F82" s="175"/>
      <c r="G82" s="176">
        <f>ROUND(E82*F82,2)</f>
        <v>0</v>
      </c>
      <c r="H82" s="175"/>
      <c r="I82" s="176">
        <f>ROUND(E82*H82,2)</f>
        <v>0</v>
      </c>
      <c r="J82" s="175"/>
      <c r="K82" s="176">
        <f>ROUND(E82*J82,2)</f>
        <v>0</v>
      </c>
      <c r="L82" s="176">
        <v>21</v>
      </c>
      <c r="M82" s="176">
        <f>G82*(1+L82/100)</f>
        <v>0</v>
      </c>
      <c r="N82" s="174">
        <v>5.2839999999999998E-2</v>
      </c>
      <c r="O82" s="174">
        <f>ROUND(E82*N82,2)</f>
        <v>0.47</v>
      </c>
      <c r="P82" s="174">
        <v>0</v>
      </c>
      <c r="Q82" s="174">
        <f>ROUND(E82*P82,2)</f>
        <v>0</v>
      </c>
      <c r="R82" s="176" t="s">
        <v>243</v>
      </c>
      <c r="S82" s="176" t="s">
        <v>204</v>
      </c>
      <c r="T82" s="177" t="s">
        <v>204</v>
      </c>
      <c r="U82" s="161">
        <v>1.0569999999999999</v>
      </c>
      <c r="V82" s="161">
        <f>ROUND(E82*U82,2)</f>
        <v>9.42</v>
      </c>
      <c r="W82" s="161"/>
      <c r="X82" s="161" t="s">
        <v>238</v>
      </c>
      <c r="Y82" s="161" t="s">
        <v>207</v>
      </c>
      <c r="Z82" s="150"/>
      <c r="AA82" s="150"/>
      <c r="AB82" s="150"/>
      <c r="AC82" s="150"/>
      <c r="AD82" s="150"/>
      <c r="AE82" s="150"/>
      <c r="AF82" s="150"/>
      <c r="AG82" s="150" t="s">
        <v>239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2" x14ac:dyDescent="0.2">
      <c r="A83" s="157"/>
      <c r="B83" s="158"/>
      <c r="C83" s="262" t="s">
        <v>349</v>
      </c>
      <c r="D83" s="263"/>
      <c r="E83" s="263"/>
      <c r="F83" s="263"/>
      <c r="G83" s="263"/>
      <c r="H83" s="161"/>
      <c r="I83" s="161"/>
      <c r="J83" s="161"/>
      <c r="K83" s="161"/>
      <c r="L83" s="161"/>
      <c r="M83" s="161"/>
      <c r="N83" s="160"/>
      <c r="O83" s="160"/>
      <c r="P83" s="160"/>
      <c r="Q83" s="160"/>
      <c r="R83" s="161"/>
      <c r="S83" s="161"/>
      <c r="T83" s="161"/>
      <c r="U83" s="161"/>
      <c r="V83" s="161"/>
      <c r="W83" s="161"/>
      <c r="X83" s="161"/>
      <c r="Y83" s="161"/>
      <c r="Z83" s="150"/>
      <c r="AA83" s="150"/>
      <c r="AB83" s="150"/>
      <c r="AC83" s="150"/>
      <c r="AD83" s="150"/>
      <c r="AE83" s="150"/>
      <c r="AF83" s="150"/>
      <c r="AG83" s="150" t="s">
        <v>249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78" t="str">
        <f>C83</f>
        <v>okenního nebo dveřního, z pomocného pracovního lešení o výšce podlahy do 1900 mm a pro zatížení do 1,5 kPa,</v>
      </c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71">
        <v>40</v>
      </c>
      <c r="B84" s="172" t="s">
        <v>350</v>
      </c>
      <c r="C84" s="180" t="s">
        <v>351</v>
      </c>
      <c r="D84" s="173" t="s">
        <v>236</v>
      </c>
      <c r="E84" s="174">
        <v>4.5960000000000001</v>
      </c>
      <c r="F84" s="175"/>
      <c r="G84" s="176">
        <f>ROUND(E84*F84,2)</f>
        <v>0</v>
      </c>
      <c r="H84" s="175"/>
      <c r="I84" s="176">
        <f>ROUND(E84*H84,2)</f>
        <v>0</v>
      </c>
      <c r="J84" s="175"/>
      <c r="K84" s="176">
        <f>ROUND(E84*J84,2)</f>
        <v>0</v>
      </c>
      <c r="L84" s="176">
        <v>21</v>
      </c>
      <c r="M84" s="176">
        <f>G84*(1+L84/100)</f>
        <v>0</v>
      </c>
      <c r="N84" s="174">
        <v>3.5659999999999997E-2</v>
      </c>
      <c r="O84" s="174">
        <f>ROUND(E84*N84,2)</f>
        <v>0.16</v>
      </c>
      <c r="P84" s="174">
        <v>0</v>
      </c>
      <c r="Q84" s="174">
        <f>ROUND(E84*P84,2)</f>
        <v>0</v>
      </c>
      <c r="R84" s="176" t="s">
        <v>243</v>
      </c>
      <c r="S84" s="176" t="s">
        <v>204</v>
      </c>
      <c r="T84" s="177" t="s">
        <v>204</v>
      </c>
      <c r="U84" s="161">
        <v>1.1841699999999999</v>
      </c>
      <c r="V84" s="161">
        <f>ROUND(E84*U84,2)</f>
        <v>5.44</v>
      </c>
      <c r="W84" s="161"/>
      <c r="X84" s="161" t="s">
        <v>238</v>
      </c>
      <c r="Y84" s="161" t="s">
        <v>207</v>
      </c>
      <c r="Z84" s="150"/>
      <c r="AA84" s="150"/>
      <c r="AB84" s="150"/>
      <c r="AC84" s="150"/>
      <c r="AD84" s="150"/>
      <c r="AE84" s="150"/>
      <c r="AF84" s="150"/>
      <c r="AG84" s="150" t="s">
        <v>239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2" x14ac:dyDescent="0.2">
      <c r="A85" s="157"/>
      <c r="B85" s="158"/>
      <c r="C85" s="262" t="s">
        <v>349</v>
      </c>
      <c r="D85" s="263"/>
      <c r="E85" s="263"/>
      <c r="F85" s="263"/>
      <c r="G85" s="263"/>
      <c r="H85" s="161"/>
      <c r="I85" s="161"/>
      <c r="J85" s="161"/>
      <c r="K85" s="161"/>
      <c r="L85" s="161"/>
      <c r="M85" s="161"/>
      <c r="N85" s="160"/>
      <c r="O85" s="160"/>
      <c r="P85" s="160"/>
      <c r="Q85" s="160"/>
      <c r="R85" s="161"/>
      <c r="S85" s="161"/>
      <c r="T85" s="161"/>
      <c r="U85" s="161"/>
      <c r="V85" s="161"/>
      <c r="W85" s="161"/>
      <c r="X85" s="161"/>
      <c r="Y85" s="161"/>
      <c r="Z85" s="150"/>
      <c r="AA85" s="150"/>
      <c r="AB85" s="150"/>
      <c r="AC85" s="150"/>
      <c r="AD85" s="150"/>
      <c r="AE85" s="150"/>
      <c r="AF85" s="150"/>
      <c r="AG85" s="150" t="s">
        <v>249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78" t="str">
        <f>C85</f>
        <v>okenního nebo dveřního, z pomocného pracovního lešení o výšce podlahy do 1900 mm a pro zatížení do 1,5 kPa,</v>
      </c>
      <c r="BB85" s="150"/>
      <c r="BC85" s="150"/>
      <c r="BD85" s="150"/>
      <c r="BE85" s="150"/>
      <c r="BF85" s="150"/>
      <c r="BG85" s="150"/>
      <c r="BH85" s="150"/>
    </row>
    <row r="86" spans="1:60" ht="22.5" outlineLevel="1" x14ac:dyDescent="0.2">
      <c r="A86" s="184">
        <v>41</v>
      </c>
      <c r="B86" s="185" t="s">
        <v>352</v>
      </c>
      <c r="C86" s="192" t="s">
        <v>353</v>
      </c>
      <c r="D86" s="186" t="s">
        <v>236</v>
      </c>
      <c r="E86" s="187">
        <v>12</v>
      </c>
      <c r="F86" s="188"/>
      <c r="G86" s="189">
        <f>ROUND(E86*F86,2)</f>
        <v>0</v>
      </c>
      <c r="H86" s="188"/>
      <c r="I86" s="189">
        <f>ROUND(E86*H86,2)</f>
        <v>0</v>
      </c>
      <c r="J86" s="188"/>
      <c r="K86" s="189">
        <f>ROUND(E86*J86,2)</f>
        <v>0</v>
      </c>
      <c r="L86" s="189">
        <v>21</v>
      </c>
      <c r="M86" s="189">
        <f>G86*(1+L86/100)</f>
        <v>0</v>
      </c>
      <c r="N86" s="187">
        <v>3.9690000000000003E-2</v>
      </c>
      <c r="O86" s="187">
        <f>ROUND(E86*N86,2)</f>
        <v>0.48</v>
      </c>
      <c r="P86" s="187">
        <v>0</v>
      </c>
      <c r="Q86" s="187">
        <f>ROUND(E86*P86,2)</f>
        <v>0</v>
      </c>
      <c r="R86" s="189" t="s">
        <v>243</v>
      </c>
      <c r="S86" s="189" t="s">
        <v>204</v>
      </c>
      <c r="T86" s="190" t="s">
        <v>204</v>
      </c>
      <c r="U86" s="161">
        <v>0.73243999999999998</v>
      </c>
      <c r="V86" s="161">
        <f>ROUND(E86*U86,2)</f>
        <v>8.7899999999999991</v>
      </c>
      <c r="W86" s="161"/>
      <c r="X86" s="161" t="s">
        <v>238</v>
      </c>
      <c r="Y86" s="161" t="s">
        <v>207</v>
      </c>
      <c r="Z86" s="150"/>
      <c r="AA86" s="150"/>
      <c r="AB86" s="150"/>
      <c r="AC86" s="150"/>
      <c r="AD86" s="150"/>
      <c r="AE86" s="150"/>
      <c r="AF86" s="150"/>
      <c r="AG86" s="150" t="s">
        <v>239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ht="22.5" outlineLevel="1" x14ac:dyDescent="0.2">
      <c r="A87" s="171">
        <v>42</v>
      </c>
      <c r="B87" s="172" t="s">
        <v>354</v>
      </c>
      <c r="C87" s="180" t="s">
        <v>355</v>
      </c>
      <c r="D87" s="173" t="s">
        <v>236</v>
      </c>
      <c r="E87" s="174">
        <v>94.720699999999994</v>
      </c>
      <c r="F87" s="175"/>
      <c r="G87" s="176">
        <f>ROUND(E87*F87,2)</f>
        <v>0</v>
      </c>
      <c r="H87" s="175"/>
      <c r="I87" s="176">
        <f>ROUND(E87*H87,2)</f>
        <v>0</v>
      </c>
      <c r="J87" s="175"/>
      <c r="K87" s="176">
        <f>ROUND(E87*J87,2)</f>
        <v>0</v>
      </c>
      <c r="L87" s="176">
        <v>21</v>
      </c>
      <c r="M87" s="176">
        <f>G87*(1+L87/100)</f>
        <v>0</v>
      </c>
      <c r="N87" s="174">
        <v>1.312E-2</v>
      </c>
      <c r="O87" s="174">
        <f>ROUND(E87*N87,2)</f>
        <v>1.24</v>
      </c>
      <c r="P87" s="174">
        <v>0</v>
      </c>
      <c r="Q87" s="174">
        <f>ROUND(E87*P87,2)</f>
        <v>0</v>
      </c>
      <c r="R87" s="176" t="s">
        <v>260</v>
      </c>
      <c r="S87" s="176" t="s">
        <v>204</v>
      </c>
      <c r="T87" s="177" t="s">
        <v>204</v>
      </c>
      <c r="U87" s="161">
        <v>0.47</v>
      </c>
      <c r="V87" s="161">
        <f>ROUND(E87*U87,2)</f>
        <v>44.52</v>
      </c>
      <c r="W87" s="161"/>
      <c r="X87" s="161" t="s">
        <v>238</v>
      </c>
      <c r="Y87" s="161" t="s">
        <v>207</v>
      </c>
      <c r="Z87" s="150"/>
      <c r="AA87" s="150"/>
      <c r="AB87" s="150"/>
      <c r="AC87" s="150"/>
      <c r="AD87" s="150"/>
      <c r="AE87" s="150"/>
      <c r="AF87" s="150"/>
      <c r="AG87" s="150" t="s">
        <v>239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2" x14ac:dyDescent="0.2">
      <c r="A88" s="157"/>
      <c r="B88" s="158"/>
      <c r="C88" s="262" t="s">
        <v>356</v>
      </c>
      <c r="D88" s="263"/>
      <c r="E88" s="263"/>
      <c r="F88" s="263"/>
      <c r="G88" s="263"/>
      <c r="H88" s="161"/>
      <c r="I88" s="161"/>
      <c r="J88" s="161"/>
      <c r="K88" s="161"/>
      <c r="L88" s="161"/>
      <c r="M88" s="161"/>
      <c r="N88" s="160"/>
      <c r="O88" s="160"/>
      <c r="P88" s="160"/>
      <c r="Q88" s="160"/>
      <c r="R88" s="161"/>
      <c r="S88" s="161"/>
      <c r="T88" s="161"/>
      <c r="U88" s="161"/>
      <c r="V88" s="161"/>
      <c r="W88" s="161"/>
      <c r="X88" s="161"/>
      <c r="Y88" s="161"/>
      <c r="Z88" s="150"/>
      <c r="AA88" s="150"/>
      <c r="AB88" s="150"/>
      <c r="AC88" s="150"/>
      <c r="AD88" s="150"/>
      <c r="AE88" s="150"/>
      <c r="AF88" s="150"/>
      <c r="AG88" s="150" t="s">
        <v>249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ht="22.5" outlineLevel="1" x14ac:dyDescent="0.2">
      <c r="A89" s="184">
        <v>43</v>
      </c>
      <c r="B89" s="185" t="s">
        <v>357</v>
      </c>
      <c r="C89" s="192" t="s">
        <v>358</v>
      </c>
      <c r="D89" s="186" t="s">
        <v>236</v>
      </c>
      <c r="E89" s="187">
        <v>2.3561999999999999</v>
      </c>
      <c r="F89" s="188"/>
      <c r="G89" s="189">
        <f>ROUND(E89*F89,2)</f>
        <v>0</v>
      </c>
      <c r="H89" s="188"/>
      <c r="I89" s="189">
        <f>ROUND(E89*H89,2)</f>
        <v>0</v>
      </c>
      <c r="J89" s="188"/>
      <c r="K89" s="189">
        <f>ROUND(E89*J89,2)</f>
        <v>0</v>
      </c>
      <c r="L89" s="189">
        <v>21</v>
      </c>
      <c r="M89" s="189">
        <f>G89*(1+L89/100)</f>
        <v>0</v>
      </c>
      <c r="N89" s="187">
        <v>2.7099999999999999E-2</v>
      </c>
      <c r="O89" s="187">
        <f>ROUND(E89*N89,2)</f>
        <v>0.06</v>
      </c>
      <c r="P89" s="187">
        <v>0</v>
      </c>
      <c r="Q89" s="187">
        <f>ROUND(E89*P89,2)</f>
        <v>0</v>
      </c>
      <c r="R89" s="189"/>
      <c r="S89" s="189" t="s">
        <v>204</v>
      </c>
      <c r="T89" s="190" t="s">
        <v>204</v>
      </c>
      <c r="U89" s="161">
        <v>0.72399999999999998</v>
      </c>
      <c r="V89" s="161">
        <f>ROUND(E89*U89,2)</f>
        <v>1.71</v>
      </c>
      <c r="W89" s="161"/>
      <c r="X89" s="161" t="s">
        <v>238</v>
      </c>
      <c r="Y89" s="161" t="s">
        <v>207</v>
      </c>
      <c r="Z89" s="150"/>
      <c r="AA89" s="150"/>
      <c r="AB89" s="150"/>
      <c r="AC89" s="150"/>
      <c r="AD89" s="150"/>
      <c r="AE89" s="150"/>
      <c r="AF89" s="150"/>
      <c r="AG89" s="150" t="s">
        <v>239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ht="22.5" outlineLevel="1" x14ac:dyDescent="0.2">
      <c r="A90" s="184">
        <v>44</v>
      </c>
      <c r="B90" s="185" t="s">
        <v>359</v>
      </c>
      <c r="C90" s="192" t="s">
        <v>360</v>
      </c>
      <c r="D90" s="186" t="s">
        <v>236</v>
      </c>
      <c r="E90" s="187">
        <v>500.91744999999997</v>
      </c>
      <c r="F90" s="188"/>
      <c r="G90" s="189">
        <f>ROUND(E90*F90,2)</f>
        <v>0</v>
      </c>
      <c r="H90" s="188"/>
      <c r="I90" s="189">
        <f>ROUND(E90*H90,2)</f>
        <v>0</v>
      </c>
      <c r="J90" s="188"/>
      <c r="K90" s="189">
        <f>ROUND(E90*J90,2)</f>
        <v>0</v>
      </c>
      <c r="L90" s="189">
        <v>21</v>
      </c>
      <c r="M90" s="189">
        <f>G90*(1+L90/100)</f>
        <v>0</v>
      </c>
      <c r="N90" s="187">
        <v>4.3800000000000002E-3</v>
      </c>
      <c r="O90" s="187">
        <f>ROUND(E90*N90,2)</f>
        <v>2.19</v>
      </c>
      <c r="P90" s="187">
        <v>0</v>
      </c>
      <c r="Q90" s="187">
        <f>ROUND(E90*P90,2)</f>
        <v>0</v>
      </c>
      <c r="R90" s="189" t="s">
        <v>260</v>
      </c>
      <c r="S90" s="189" t="s">
        <v>204</v>
      </c>
      <c r="T90" s="190" t="s">
        <v>204</v>
      </c>
      <c r="U90" s="161">
        <v>0.36199999999999999</v>
      </c>
      <c r="V90" s="161">
        <f>ROUND(E90*U90,2)</f>
        <v>181.33</v>
      </c>
      <c r="W90" s="161"/>
      <c r="X90" s="161" t="s">
        <v>238</v>
      </c>
      <c r="Y90" s="161" t="s">
        <v>361</v>
      </c>
      <c r="Z90" s="150"/>
      <c r="AA90" s="150"/>
      <c r="AB90" s="150"/>
      <c r="AC90" s="150"/>
      <c r="AD90" s="150"/>
      <c r="AE90" s="150"/>
      <c r="AF90" s="150"/>
      <c r="AG90" s="150" t="s">
        <v>239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84">
        <v>45</v>
      </c>
      <c r="B91" s="185" t="s">
        <v>362</v>
      </c>
      <c r="C91" s="192" t="s">
        <v>363</v>
      </c>
      <c r="D91" s="186" t="s">
        <v>236</v>
      </c>
      <c r="E91" s="187">
        <v>2.9249999999999998</v>
      </c>
      <c r="F91" s="188"/>
      <c r="G91" s="189">
        <f>ROUND(E91*F91,2)</f>
        <v>0</v>
      </c>
      <c r="H91" s="188"/>
      <c r="I91" s="189">
        <f>ROUND(E91*H91,2)</f>
        <v>0</v>
      </c>
      <c r="J91" s="188"/>
      <c r="K91" s="189">
        <f>ROUND(E91*J91,2)</f>
        <v>0</v>
      </c>
      <c r="L91" s="189">
        <v>21</v>
      </c>
      <c r="M91" s="189">
        <f>G91*(1+L91/100)</f>
        <v>0</v>
      </c>
      <c r="N91" s="187">
        <v>6.1420000000000002E-2</v>
      </c>
      <c r="O91" s="187">
        <f>ROUND(E91*N91,2)</f>
        <v>0.18</v>
      </c>
      <c r="P91" s="187">
        <v>0</v>
      </c>
      <c r="Q91" s="187">
        <f>ROUND(E91*P91,2)</f>
        <v>0</v>
      </c>
      <c r="R91" s="189" t="s">
        <v>260</v>
      </c>
      <c r="S91" s="189" t="s">
        <v>204</v>
      </c>
      <c r="T91" s="190" t="s">
        <v>204</v>
      </c>
      <c r="U91" s="161">
        <v>0.69599999999999995</v>
      </c>
      <c r="V91" s="161">
        <f>ROUND(E91*U91,2)</f>
        <v>2.04</v>
      </c>
      <c r="W91" s="161"/>
      <c r="X91" s="161" t="s">
        <v>238</v>
      </c>
      <c r="Y91" s="161" t="s">
        <v>207</v>
      </c>
      <c r="Z91" s="150"/>
      <c r="AA91" s="150"/>
      <c r="AB91" s="150"/>
      <c r="AC91" s="150"/>
      <c r="AD91" s="150"/>
      <c r="AE91" s="150"/>
      <c r="AF91" s="150"/>
      <c r="AG91" s="150" t="s">
        <v>239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84">
        <v>46</v>
      </c>
      <c r="B92" s="185" t="s">
        <v>364</v>
      </c>
      <c r="C92" s="192" t="s">
        <v>365</v>
      </c>
      <c r="D92" s="186" t="s">
        <v>255</v>
      </c>
      <c r="E92" s="187">
        <v>2</v>
      </c>
      <c r="F92" s="188"/>
      <c r="G92" s="189">
        <f>ROUND(E92*F92,2)</f>
        <v>0</v>
      </c>
      <c r="H92" s="188"/>
      <c r="I92" s="189">
        <f>ROUND(E92*H92,2)</f>
        <v>0</v>
      </c>
      <c r="J92" s="188"/>
      <c r="K92" s="189">
        <f>ROUND(E92*J92,2)</f>
        <v>0</v>
      </c>
      <c r="L92" s="189">
        <v>21</v>
      </c>
      <c r="M92" s="189">
        <f>G92*(1+L92/100)</f>
        <v>0</v>
      </c>
      <c r="N92" s="187">
        <v>1.9699999999999999E-2</v>
      </c>
      <c r="O92" s="187">
        <f>ROUND(E92*N92,2)</f>
        <v>0.04</v>
      </c>
      <c r="P92" s="187">
        <v>0</v>
      </c>
      <c r="Q92" s="187">
        <f>ROUND(E92*P92,2)</f>
        <v>0</v>
      </c>
      <c r="R92" s="189"/>
      <c r="S92" s="189" t="s">
        <v>319</v>
      </c>
      <c r="T92" s="190" t="s">
        <v>366</v>
      </c>
      <c r="U92" s="161">
        <v>0.77</v>
      </c>
      <c r="V92" s="161">
        <f>ROUND(E92*U92,2)</f>
        <v>1.54</v>
      </c>
      <c r="W92" s="161"/>
      <c r="X92" s="161" t="s">
        <v>238</v>
      </c>
      <c r="Y92" s="161" t="s">
        <v>207</v>
      </c>
      <c r="Z92" s="150"/>
      <c r="AA92" s="150"/>
      <c r="AB92" s="150"/>
      <c r="AC92" s="150"/>
      <c r="AD92" s="150"/>
      <c r="AE92" s="150"/>
      <c r="AF92" s="150"/>
      <c r="AG92" s="150" t="s">
        <v>239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x14ac:dyDescent="0.2">
      <c r="A93" s="164" t="s">
        <v>199</v>
      </c>
      <c r="B93" s="165" t="s">
        <v>105</v>
      </c>
      <c r="C93" s="179" t="s">
        <v>106</v>
      </c>
      <c r="D93" s="166"/>
      <c r="E93" s="167"/>
      <c r="F93" s="168"/>
      <c r="G93" s="168">
        <f>SUMIF(AG94:AG97,"&lt;&gt;NOR",G94:G97)</f>
        <v>0</v>
      </c>
      <c r="H93" s="168"/>
      <c r="I93" s="168">
        <f>SUM(I94:I97)</f>
        <v>0</v>
      </c>
      <c r="J93" s="168"/>
      <c r="K93" s="168">
        <f>SUM(K94:K97)</f>
        <v>0</v>
      </c>
      <c r="L93" s="168"/>
      <c r="M93" s="168">
        <f>SUM(M94:M97)</f>
        <v>0</v>
      </c>
      <c r="N93" s="167"/>
      <c r="O93" s="167">
        <f>SUM(O94:O97)</f>
        <v>14.57</v>
      </c>
      <c r="P93" s="167"/>
      <c r="Q93" s="167">
        <f>SUM(Q94:Q97)</f>
        <v>0</v>
      </c>
      <c r="R93" s="168"/>
      <c r="S93" s="168"/>
      <c r="T93" s="169"/>
      <c r="U93" s="163"/>
      <c r="V93" s="163">
        <f>SUM(V94:V97)</f>
        <v>81.36</v>
      </c>
      <c r="W93" s="163"/>
      <c r="X93" s="163"/>
      <c r="Y93" s="163"/>
      <c r="AG93" t="s">
        <v>200</v>
      </c>
    </row>
    <row r="94" spans="1:60" ht="22.5" outlineLevel="1" x14ac:dyDescent="0.2">
      <c r="A94" s="171">
        <v>47</v>
      </c>
      <c r="B94" s="172" t="s">
        <v>367</v>
      </c>
      <c r="C94" s="180" t="s">
        <v>368</v>
      </c>
      <c r="D94" s="173" t="s">
        <v>236</v>
      </c>
      <c r="E94" s="174">
        <v>142.26480000000001</v>
      </c>
      <c r="F94" s="175"/>
      <c r="G94" s="176">
        <f>ROUND(E94*F94,2)</f>
        <v>0</v>
      </c>
      <c r="H94" s="175"/>
      <c r="I94" s="176">
        <f>ROUND(E94*H94,2)</f>
        <v>0</v>
      </c>
      <c r="J94" s="175"/>
      <c r="K94" s="176">
        <f>ROUND(E94*J94,2)</f>
        <v>0</v>
      </c>
      <c r="L94" s="176">
        <v>21</v>
      </c>
      <c r="M94" s="176">
        <f>G94*(1+L94/100)</f>
        <v>0</v>
      </c>
      <c r="N94" s="174">
        <v>0.10241</v>
      </c>
      <c r="O94" s="174">
        <f>ROUND(E94*N94,2)</f>
        <v>14.57</v>
      </c>
      <c r="P94" s="174">
        <v>0</v>
      </c>
      <c r="Q94" s="174">
        <f>ROUND(E94*P94,2)</f>
        <v>0</v>
      </c>
      <c r="R94" s="176" t="s">
        <v>260</v>
      </c>
      <c r="S94" s="176" t="s">
        <v>204</v>
      </c>
      <c r="T94" s="177" t="s">
        <v>204</v>
      </c>
      <c r="U94" s="161">
        <v>0.56000000000000005</v>
      </c>
      <c r="V94" s="161">
        <f>ROUND(E94*U94,2)</f>
        <v>79.67</v>
      </c>
      <c r="W94" s="161"/>
      <c r="X94" s="161" t="s">
        <v>238</v>
      </c>
      <c r="Y94" s="161" t="s">
        <v>207</v>
      </c>
      <c r="Z94" s="150"/>
      <c r="AA94" s="150"/>
      <c r="AB94" s="150"/>
      <c r="AC94" s="150"/>
      <c r="AD94" s="150"/>
      <c r="AE94" s="150"/>
      <c r="AF94" s="150"/>
      <c r="AG94" s="150" t="s">
        <v>239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2" x14ac:dyDescent="0.2">
      <c r="A95" s="157"/>
      <c r="B95" s="158"/>
      <c r="C95" s="262" t="s">
        <v>369</v>
      </c>
      <c r="D95" s="263"/>
      <c r="E95" s="263"/>
      <c r="F95" s="263"/>
      <c r="G95" s="263"/>
      <c r="H95" s="161"/>
      <c r="I95" s="161"/>
      <c r="J95" s="161"/>
      <c r="K95" s="161"/>
      <c r="L95" s="161"/>
      <c r="M95" s="161"/>
      <c r="N95" s="160"/>
      <c r="O95" s="160"/>
      <c r="P95" s="160"/>
      <c r="Q95" s="160"/>
      <c r="R95" s="161"/>
      <c r="S95" s="161"/>
      <c r="T95" s="161"/>
      <c r="U95" s="161"/>
      <c r="V95" s="161"/>
      <c r="W95" s="161"/>
      <c r="X95" s="161"/>
      <c r="Y95" s="161"/>
      <c r="Z95" s="150"/>
      <c r="AA95" s="150"/>
      <c r="AB95" s="150"/>
      <c r="AC95" s="150"/>
      <c r="AD95" s="150"/>
      <c r="AE95" s="150"/>
      <c r="AF95" s="150"/>
      <c r="AG95" s="150" t="s">
        <v>249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2" x14ac:dyDescent="0.2">
      <c r="A96" s="157"/>
      <c r="B96" s="158"/>
      <c r="C96" s="258" t="s">
        <v>370</v>
      </c>
      <c r="D96" s="259"/>
      <c r="E96" s="259"/>
      <c r="F96" s="259"/>
      <c r="G96" s="259"/>
      <c r="H96" s="161"/>
      <c r="I96" s="161"/>
      <c r="J96" s="161"/>
      <c r="K96" s="161"/>
      <c r="L96" s="161"/>
      <c r="M96" s="161"/>
      <c r="N96" s="160"/>
      <c r="O96" s="160"/>
      <c r="P96" s="160"/>
      <c r="Q96" s="160"/>
      <c r="R96" s="161"/>
      <c r="S96" s="161"/>
      <c r="T96" s="161"/>
      <c r="U96" s="161"/>
      <c r="V96" s="161"/>
      <c r="W96" s="161"/>
      <c r="X96" s="161"/>
      <c r="Y96" s="161"/>
      <c r="Z96" s="150"/>
      <c r="AA96" s="150"/>
      <c r="AB96" s="150"/>
      <c r="AC96" s="150"/>
      <c r="AD96" s="150"/>
      <c r="AE96" s="150"/>
      <c r="AF96" s="150"/>
      <c r="AG96" s="150" t="s">
        <v>210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84">
        <v>48</v>
      </c>
      <c r="B97" s="185" t="s">
        <v>371</v>
      </c>
      <c r="C97" s="192" t="s">
        <v>372</v>
      </c>
      <c r="D97" s="186" t="s">
        <v>255</v>
      </c>
      <c r="E97" s="187">
        <v>5</v>
      </c>
      <c r="F97" s="188"/>
      <c r="G97" s="189">
        <f>ROUND(E97*F97,2)</f>
        <v>0</v>
      </c>
      <c r="H97" s="188"/>
      <c r="I97" s="189">
        <f>ROUND(E97*H97,2)</f>
        <v>0</v>
      </c>
      <c r="J97" s="188"/>
      <c r="K97" s="189">
        <f>ROUND(E97*J97,2)</f>
        <v>0</v>
      </c>
      <c r="L97" s="189">
        <v>21</v>
      </c>
      <c r="M97" s="189">
        <f>G97*(1+L97/100)</f>
        <v>0</v>
      </c>
      <c r="N97" s="187">
        <v>0</v>
      </c>
      <c r="O97" s="187">
        <f>ROUND(E97*N97,2)</f>
        <v>0</v>
      </c>
      <c r="P97" s="187">
        <v>0</v>
      </c>
      <c r="Q97" s="187">
        <f>ROUND(E97*P97,2)</f>
        <v>0</v>
      </c>
      <c r="R97" s="189"/>
      <c r="S97" s="189" t="s">
        <v>319</v>
      </c>
      <c r="T97" s="190" t="s">
        <v>204</v>
      </c>
      <c r="U97" s="161">
        <v>0.33800000000000002</v>
      </c>
      <c r="V97" s="161">
        <f>ROUND(E97*U97,2)</f>
        <v>1.69</v>
      </c>
      <c r="W97" s="161"/>
      <c r="X97" s="161" t="s">
        <v>238</v>
      </c>
      <c r="Y97" s="161" t="s">
        <v>207</v>
      </c>
      <c r="Z97" s="150"/>
      <c r="AA97" s="150"/>
      <c r="AB97" s="150"/>
      <c r="AC97" s="150"/>
      <c r="AD97" s="150"/>
      <c r="AE97" s="150"/>
      <c r="AF97" s="150"/>
      <c r="AG97" s="150" t="s">
        <v>239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x14ac:dyDescent="0.2">
      <c r="A98" s="164" t="s">
        <v>199</v>
      </c>
      <c r="B98" s="165" t="s">
        <v>107</v>
      </c>
      <c r="C98" s="179" t="s">
        <v>108</v>
      </c>
      <c r="D98" s="166"/>
      <c r="E98" s="167"/>
      <c r="F98" s="168"/>
      <c r="G98" s="168">
        <f>SUMIF(AG99:AG112,"&lt;&gt;NOR",G99:G112)</f>
        <v>0</v>
      </c>
      <c r="H98" s="168"/>
      <c r="I98" s="168">
        <f>SUM(I99:I112)</f>
        <v>0</v>
      </c>
      <c r="J98" s="168"/>
      <c r="K98" s="168">
        <f>SUM(K99:K112)</f>
        <v>0</v>
      </c>
      <c r="L98" s="168"/>
      <c r="M98" s="168">
        <f>SUM(M99:M112)</f>
        <v>0</v>
      </c>
      <c r="N98" s="167"/>
      <c r="O98" s="167">
        <f>SUM(O99:O112)</f>
        <v>0.8500000000000002</v>
      </c>
      <c r="P98" s="167"/>
      <c r="Q98" s="167">
        <f>SUM(Q99:Q112)</f>
        <v>0</v>
      </c>
      <c r="R98" s="168"/>
      <c r="S98" s="168"/>
      <c r="T98" s="169"/>
      <c r="U98" s="163"/>
      <c r="V98" s="163">
        <f>SUM(V99:V112)</f>
        <v>26.419999999999998</v>
      </c>
      <c r="W98" s="163"/>
      <c r="X98" s="163"/>
      <c r="Y98" s="163"/>
      <c r="AG98" t="s">
        <v>200</v>
      </c>
    </row>
    <row r="99" spans="1:60" outlineLevel="1" x14ac:dyDescent="0.2">
      <c r="A99" s="171">
        <v>49</v>
      </c>
      <c r="B99" s="172" t="s">
        <v>373</v>
      </c>
      <c r="C99" s="180" t="s">
        <v>374</v>
      </c>
      <c r="D99" s="173" t="s">
        <v>255</v>
      </c>
      <c r="E99" s="174">
        <v>7</v>
      </c>
      <c r="F99" s="175"/>
      <c r="G99" s="176">
        <f>ROUND(E99*F99,2)</f>
        <v>0</v>
      </c>
      <c r="H99" s="175"/>
      <c r="I99" s="176">
        <f>ROUND(E99*H99,2)</f>
        <v>0</v>
      </c>
      <c r="J99" s="175"/>
      <c r="K99" s="176">
        <f>ROUND(E99*J99,2)</f>
        <v>0</v>
      </c>
      <c r="L99" s="176">
        <v>21</v>
      </c>
      <c r="M99" s="176">
        <f>G99*(1+L99/100)</f>
        <v>0</v>
      </c>
      <c r="N99" s="174">
        <v>5.4109999999999998E-2</v>
      </c>
      <c r="O99" s="174">
        <f>ROUND(E99*N99,2)</f>
        <v>0.38</v>
      </c>
      <c r="P99" s="174">
        <v>0</v>
      </c>
      <c r="Q99" s="174">
        <f>ROUND(E99*P99,2)</f>
        <v>0</v>
      </c>
      <c r="R99" s="176" t="s">
        <v>243</v>
      </c>
      <c r="S99" s="176" t="s">
        <v>204</v>
      </c>
      <c r="T99" s="177" t="s">
        <v>204</v>
      </c>
      <c r="U99" s="161">
        <v>2.097</v>
      </c>
      <c r="V99" s="161">
        <f>ROUND(E99*U99,2)</f>
        <v>14.68</v>
      </c>
      <c r="W99" s="161"/>
      <c r="X99" s="161" t="s">
        <v>238</v>
      </c>
      <c r="Y99" s="161" t="s">
        <v>207</v>
      </c>
      <c r="Z99" s="150"/>
      <c r="AA99" s="150"/>
      <c r="AB99" s="150"/>
      <c r="AC99" s="150"/>
      <c r="AD99" s="150"/>
      <c r="AE99" s="150"/>
      <c r="AF99" s="150"/>
      <c r="AG99" s="150" t="s">
        <v>239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2" x14ac:dyDescent="0.2">
      <c r="A100" s="157"/>
      <c r="B100" s="158"/>
      <c r="C100" s="262" t="s">
        <v>375</v>
      </c>
      <c r="D100" s="263"/>
      <c r="E100" s="263"/>
      <c r="F100" s="263"/>
      <c r="G100" s="263"/>
      <c r="H100" s="161"/>
      <c r="I100" s="161"/>
      <c r="J100" s="161"/>
      <c r="K100" s="161"/>
      <c r="L100" s="161"/>
      <c r="M100" s="161"/>
      <c r="N100" s="160"/>
      <c r="O100" s="160"/>
      <c r="P100" s="160"/>
      <c r="Q100" s="160"/>
      <c r="R100" s="161"/>
      <c r="S100" s="161"/>
      <c r="T100" s="161"/>
      <c r="U100" s="161"/>
      <c r="V100" s="161"/>
      <c r="W100" s="161"/>
      <c r="X100" s="161"/>
      <c r="Y100" s="161"/>
      <c r="Z100" s="150"/>
      <c r="AA100" s="150"/>
      <c r="AB100" s="150"/>
      <c r="AC100" s="150"/>
      <c r="AD100" s="150"/>
      <c r="AE100" s="150"/>
      <c r="AF100" s="150"/>
      <c r="AG100" s="150" t="s">
        <v>249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2" x14ac:dyDescent="0.2">
      <c r="A101" s="157"/>
      <c r="B101" s="158"/>
      <c r="C101" s="258" t="s">
        <v>376</v>
      </c>
      <c r="D101" s="259"/>
      <c r="E101" s="259"/>
      <c r="F101" s="259"/>
      <c r="G101" s="259"/>
      <c r="H101" s="161"/>
      <c r="I101" s="161"/>
      <c r="J101" s="161"/>
      <c r="K101" s="161"/>
      <c r="L101" s="161"/>
      <c r="M101" s="161"/>
      <c r="N101" s="160"/>
      <c r="O101" s="160"/>
      <c r="P101" s="160"/>
      <c r="Q101" s="160"/>
      <c r="R101" s="161"/>
      <c r="S101" s="161"/>
      <c r="T101" s="161"/>
      <c r="U101" s="161"/>
      <c r="V101" s="161"/>
      <c r="W101" s="161"/>
      <c r="X101" s="161"/>
      <c r="Y101" s="161"/>
      <c r="Z101" s="150"/>
      <c r="AA101" s="150"/>
      <c r="AB101" s="150"/>
      <c r="AC101" s="150"/>
      <c r="AD101" s="150"/>
      <c r="AE101" s="150"/>
      <c r="AF101" s="150"/>
      <c r="AG101" s="150" t="s">
        <v>210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ht="33.75" outlineLevel="1" x14ac:dyDescent="0.2">
      <c r="A102" s="184">
        <v>50</v>
      </c>
      <c r="B102" s="185" t="s">
        <v>377</v>
      </c>
      <c r="C102" s="192" t="s">
        <v>378</v>
      </c>
      <c r="D102" s="186" t="s">
        <v>255</v>
      </c>
      <c r="E102" s="187">
        <v>3</v>
      </c>
      <c r="F102" s="188"/>
      <c r="G102" s="189">
        <f>ROUND(E102*F102,2)</f>
        <v>0</v>
      </c>
      <c r="H102" s="188"/>
      <c r="I102" s="189">
        <f>ROUND(E102*H102,2)</f>
        <v>0</v>
      </c>
      <c r="J102" s="188"/>
      <c r="K102" s="189">
        <f>ROUND(E102*J102,2)</f>
        <v>0</v>
      </c>
      <c r="L102" s="189">
        <v>21</v>
      </c>
      <c r="M102" s="189">
        <f>G102*(1+L102/100)</f>
        <v>0</v>
      </c>
      <c r="N102" s="187">
        <v>1.8970000000000001E-2</v>
      </c>
      <c r="O102" s="187">
        <f>ROUND(E102*N102,2)</f>
        <v>0.06</v>
      </c>
      <c r="P102" s="187">
        <v>0</v>
      </c>
      <c r="Q102" s="187">
        <f>ROUND(E102*P102,2)</f>
        <v>0</v>
      </c>
      <c r="R102" s="189" t="s">
        <v>260</v>
      </c>
      <c r="S102" s="189" t="s">
        <v>204</v>
      </c>
      <c r="T102" s="190" t="s">
        <v>204</v>
      </c>
      <c r="U102" s="161">
        <v>1.86</v>
      </c>
      <c r="V102" s="161">
        <f>ROUND(E102*U102,2)</f>
        <v>5.58</v>
      </c>
      <c r="W102" s="161"/>
      <c r="X102" s="161" t="s">
        <v>238</v>
      </c>
      <c r="Y102" s="161" t="s">
        <v>207</v>
      </c>
      <c r="Z102" s="150"/>
      <c r="AA102" s="150"/>
      <c r="AB102" s="150"/>
      <c r="AC102" s="150"/>
      <c r="AD102" s="150"/>
      <c r="AE102" s="150"/>
      <c r="AF102" s="150"/>
      <c r="AG102" s="150" t="s">
        <v>239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ht="22.5" outlineLevel="1" x14ac:dyDescent="0.2">
      <c r="A103" s="171">
        <v>51</v>
      </c>
      <c r="B103" s="172" t="s">
        <v>379</v>
      </c>
      <c r="C103" s="180" t="s">
        <v>380</v>
      </c>
      <c r="D103" s="173" t="s">
        <v>255</v>
      </c>
      <c r="E103" s="174">
        <v>2</v>
      </c>
      <c r="F103" s="175"/>
      <c r="G103" s="176">
        <f>ROUND(E103*F103,2)</f>
        <v>0</v>
      </c>
      <c r="H103" s="175"/>
      <c r="I103" s="176">
        <f>ROUND(E103*H103,2)</f>
        <v>0</v>
      </c>
      <c r="J103" s="175"/>
      <c r="K103" s="176">
        <f>ROUND(E103*J103,2)</f>
        <v>0</v>
      </c>
      <c r="L103" s="176">
        <v>21</v>
      </c>
      <c r="M103" s="176">
        <f>G103*(1+L103/100)</f>
        <v>0</v>
      </c>
      <c r="N103" s="174">
        <v>5.6509999999999998E-2</v>
      </c>
      <c r="O103" s="174">
        <f>ROUND(E103*N103,2)</f>
        <v>0.11</v>
      </c>
      <c r="P103" s="174">
        <v>0</v>
      </c>
      <c r="Q103" s="174">
        <f>ROUND(E103*P103,2)</f>
        <v>0</v>
      </c>
      <c r="R103" s="176" t="s">
        <v>243</v>
      </c>
      <c r="S103" s="176" t="s">
        <v>204</v>
      </c>
      <c r="T103" s="177" t="s">
        <v>204</v>
      </c>
      <c r="U103" s="161">
        <v>1.921</v>
      </c>
      <c r="V103" s="161">
        <f>ROUND(E103*U103,2)</f>
        <v>3.84</v>
      </c>
      <c r="W103" s="161"/>
      <c r="X103" s="161" t="s">
        <v>238</v>
      </c>
      <c r="Y103" s="161" t="s">
        <v>207</v>
      </c>
      <c r="Z103" s="150"/>
      <c r="AA103" s="150"/>
      <c r="AB103" s="150"/>
      <c r="AC103" s="150"/>
      <c r="AD103" s="150"/>
      <c r="AE103" s="150"/>
      <c r="AF103" s="150"/>
      <c r="AG103" s="150" t="s">
        <v>239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2" x14ac:dyDescent="0.2">
      <c r="A104" s="157"/>
      <c r="B104" s="158"/>
      <c r="C104" s="262" t="s">
        <v>381</v>
      </c>
      <c r="D104" s="263"/>
      <c r="E104" s="263"/>
      <c r="F104" s="263"/>
      <c r="G104" s="263"/>
      <c r="H104" s="161"/>
      <c r="I104" s="161"/>
      <c r="J104" s="161"/>
      <c r="K104" s="161"/>
      <c r="L104" s="161"/>
      <c r="M104" s="161"/>
      <c r="N104" s="160"/>
      <c r="O104" s="160"/>
      <c r="P104" s="160"/>
      <c r="Q104" s="160"/>
      <c r="R104" s="161"/>
      <c r="S104" s="161"/>
      <c r="T104" s="161"/>
      <c r="U104" s="161"/>
      <c r="V104" s="161"/>
      <c r="W104" s="161"/>
      <c r="X104" s="161"/>
      <c r="Y104" s="161"/>
      <c r="Z104" s="150"/>
      <c r="AA104" s="150"/>
      <c r="AB104" s="150"/>
      <c r="AC104" s="150"/>
      <c r="AD104" s="150"/>
      <c r="AE104" s="150"/>
      <c r="AF104" s="150"/>
      <c r="AG104" s="150" t="s">
        <v>249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ht="22.5" outlineLevel="1" x14ac:dyDescent="0.2">
      <c r="A105" s="171">
        <v>52</v>
      </c>
      <c r="B105" s="172" t="s">
        <v>382</v>
      </c>
      <c r="C105" s="180" t="s">
        <v>383</v>
      </c>
      <c r="D105" s="173" t="s">
        <v>255</v>
      </c>
      <c r="E105" s="174">
        <v>1</v>
      </c>
      <c r="F105" s="175"/>
      <c r="G105" s="176">
        <f>ROUND(E105*F105,2)</f>
        <v>0</v>
      </c>
      <c r="H105" s="175"/>
      <c r="I105" s="176">
        <f>ROUND(E105*H105,2)</f>
        <v>0</v>
      </c>
      <c r="J105" s="175"/>
      <c r="K105" s="176">
        <f>ROUND(E105*J105,2)</f>
        <v>0</v>
      </c>
      <c r="L105" s="176">
        <v>21</v>
      </c>
      <c r="M105" s="176">
        <f>G105*(1+L105/100)</f>
        <v>0</v>
      </c>
      <c r="N105" s="174">
        <v>8.6760000000000004E-2</v>
      </c>
      <c r="O105" s="174">
        <f>ROUND(E105*N105,2)</f>
        <v>0.09</v>
      </c>
      <c r="P105" s="174">
        <v>0</v>
      </c>
      <c r="Q105" s="174">
        <f>ROUND(E105*P105,2)</f>
        <v>0</v>
      </c>
      <c r="R105" s="176" t="s">
        <v>243</v>
      </c>
      <c r="S105" s="176" t="s">
        <v>204</v>
      </c>
      <c r="T105" s="177" t="s">
        <v>204</v>
      </c>
      <c r="U105" s="161">
        <v>2.323</v>
      </c>
      <c r="V105" s="161">
        <f>ROUND(E105*U105,2)</f>
        <v>2.3199999999999998</v>
      </c>
      <c r="W105" s="161"/>
      <c r="X105" s="161" t="s">
        <v>238</v>
      </c>
      <c r="Y105" s="161" t="s">
        <v>207</v>
      </c>
      <c r="Z105" s="150"/>
      <c r="AA105" s="150"/>
      <c r="AB105" s="150"/>
      <c r="AC105" s="150"/>
      <c r="AD105" s="150"/>
      <c r="AE105" s="150"/>
      <c r="AF105" s="150"/>
      <c r="AG105" s="150" t="s">
        <v>239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2" x14ac:dyDescent="0.2">
      <c r="A106" s="157"/>
      <c r="B106" s="158"/>
      <c r="C106" s="262" t="s">
        <v>381</v>
      </c>
      <c r="D106" s="263"/>
      <c r="E106" s="263"/>
      <c r="F106" s="263"/>
      <c r="G106" s="263"/>
      <c r="H106" s="161"/>
      <c r="I106" s="161"/>
      <c r="J106" s="161"/>
      <c r="K106" s="161"/>
      <c r="L106" s="161"/>
      <c r="M106" s="161"/>
      <c r="N106" s="160"/>
      <c r="O106" s="160"/>
      <c r="P106" s="160"/>
      <c r="Q106" s="160"/>
      <c r="R106" s="161"/>
      <c r="S106" s="161"/>
      <c r="T106" s="161"/>
      <c r="U106" s="161"/>
      <c r="V106" s="161"/>
      <c r="W106" s="161"/>
      <c r="X106" s="161"/>
      <c r="Y106" s="161"/>
      <c r="Z106" s="150"/>
      <c r="AA106" s="150"/>
      <c r="AB106" s="150"/>
      <c r="AC106" s="150"/>
      <c r="AD106" s="150"/>
      <c r="AE106" s="150"/>
      <c r="AF106" s="150"/>
      <c r="AG106" s="150" t="s">
        <v>249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ht="22.5" outlineLevel="1" x14ac:dyDescent="0.2">
      <c r="A107" s="184">
        <v>53</v>
      </c>
      <c r="B107" s="185" t="s">
        <v>384</v>
      </c>
      <c r="C107" s="192" t="s">
        <v>385</v>
      </c>
      <c r="D107" s="186" t="s">
        <v>255</v>
      </c>
      <c r="E107" s="187">
        <v>3</v>
      </c>
      <c r="F107" s="188"/>
      <c r="G107" s="189">
        <f t="shared" ref="G107:G112" si="0">ROUND(E107*F107,2)</f>
        <v>0</v>
      </c>
      <c r="H107" s="188"/>
      <c r="I107" s="189">
        <f t="shared" ref="I107:I112" si="1">ROUND(E107*H107,2)</f>
        <v>0</v>
      </c>
      <c r="J107" s="188"/>
      <c r="K107" s="189">
        <f t="shared" ref="K107:K112" si="2">ROUND(E107*J107,2)</f>
        <v>0</v>
      </c>
      <c r="L107" s="189">
        <v>21</v>
      </c>
      <c r="M107" s="189">
        <f t="shared" ref="M107:M112" si="3">G107*(1+L107/100)</f>
        <v>0</v>
      </c>
      <c r="N107" s="187">
        <v>1.23E-2</v>
      </c>
      <c r="O107" s="187">
        <f t="shared" ref="O107:O112" si="4">ROUND(E107*N107,2)</f>
        <v>0.04</v>
      </c>
      <c r="P107" s="187">
        <v>0</v>
      </c>
      <c r="Q107" s="187">
        <f t="shared" ref="Q107:Q112" si="5">ROUND(E107*P107,2)</f>
        <v>0</v>
      </c>
      <c r="R107" s="189" t="s">
        <v>278</v>
      </c>
      <c r="S107" s="189" t="s">
        <v>204</v>
      </c>
      <c r="T107" s="190" t="s">
        <v>204</v>
      </c>
      <c r="U107" s="161">
        <v>0</v>
      </c>
      <c r="V107" s="161">
        <f t="shared" ref="V107:V112" si="6">ROUND(E107*U107,2)</f>
        <v>0</v>
      </c>
      <c r="W107" s="161"/>
      <c r="X107" s="161" t="s">
        <v>279</v>
      </c>
      <c r="Y107" s="161" t="s">
        <v>207</v>
      </c>
      <c r="Z107" s="150"/>
      <c r="AA107" s="150"/>
      <c r="AB107" s="150"/>
      <c r="AC107" s="150"/>
      <c r="AD107" s="150"/>
      <c r="AE107" s="150"/>
      <c r="AF107" s="150"/>
      <c r="AG107" s="150" t="s">
        <v>280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ht="22.5" outlineLevel="1" x14ac:dyDescent="0.2">
      <c r="A108" s="184">
        <v>54</v>
      </c>
      <c r="B108" s="185" t="s">
        <v>386</v>
      </c>
      <c r="C108" s="192" t="s">
        <v>387</v>
      </c>
      <c r="D108" s="186" t="s">
        <v>255</v>
      </c>
      <c r="E108" s="187">
        <v>1</v>
      </c>
      <c r="F108" s="188"/>
      <c r="G108" s="189">
        <f t="shared" si="0"/>
        <v>0</v>
      </c>
      <c r="H108" s="188"/>
      <c r="I108" s="189">
        <f t="shared" si="1"/>
        <v>0</v>
      </c>
      <c r="J108" s="188"/>
      <c r="K108" s="189">
        <f t="shared" si="2"/>
        <v>0</v>
      </c>
      <c r="L108" s="189">
        <v>21</v>
      </c>
      <c r="M108" s="189">
        <f t="shared" si="3"/>
        <v>0</v>
      </c>
      <c r="N108" s="187">
        <v>1.3899999999999999E-2</v>
      </c>
      <c r="O108" s="187">
        <f t="shared" si="4"/>
        <v>0.01</v>
      </c>
      <c r="P108" s="187">
        <v>0</v>
      </c>
      <c r="Q108" s="187">
        <f t="shared" si="5"/>
        <v>0</v>
      </c>
      <c r="R108" s="189" t="s">
        <v>278</v>
      </c>
      <c r="S108" s="189" t="s">
        <v>204</v>
      </c>
      <c r="T108" s="190" t="s">
        <v>204</v>
      </c>
      <c r="U108" s="161">
        <v>0</v>
      </c>
      <c r="V108" s="161">
        <f t="shared" si="6"/>
        <v>0</v>
      </c>
      <c r="W108" s="161"/>
      <c r="X108" s="161" t="s">
        <v>279</v>
      </c>
      <c r="Y108" s="161" t="s">
        <v>207</v>
      </c>
      <c r="Z108" s="150"/>
      <c r="AA108" s="150"/>
      <c r="AB108" s="150"/>
      <c r="AC108" s="150"/>
      <c r="AD108" s="150"/>
      <c r="AE108" s="150"/>
      <c r="AF108" s="150"/>
      <c r="AG108" s="150" t="s">
        <v>280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ht="22.5" outlineLevel="1" x14ac:dyDescent="0.2">
      <c r="A109" s="184">
        <v>55</v>
      </c>
      <c r="B109" s="185" t="s">
        <v>388</v>
      </c>
      <c r="C109" s="192" t="s">
        <v>389</v>
      </c>
      <c r="D109" s="186" t="s">
        <v>255</v>
      </c>
      <c r="E109" s="187">
        <v>3</v>
      </c>
      <c r="F109" s="188"/>
      <c r="G109" s="189">
        <f t="shared" si="0"/>
        <v>0</v>
      </c>
      <c r="H109" s="188"/>
      <c r="I109" s="189">
        <f t="shared" si="1"/>
        <v>0</v>
      </c>
      <c r="J109" s="188"/>
      <c r="K109" s="189">
        <f t="shared" si="2"/>
        <v>0</v>
      </c>
      <c r="L109" s="189">
        <v>21</v>
      </c>
      <c r="M109" s="189">
        <f t="shared" si="3"/>
        <v>0</v>
      </c>
      <c r="N109" s="187">
        <v>1.52E-2</v>
      </c>
      <c r="O109" s="187">
        <f t="shared" si="4"/>
        <v>0.05</v>
      </c>
      <c r="P109" s="187">
        <v>0</v>
      </c>
      <c r="Q109" s="187">
        <f t="shared" si="5"/>
        <v>0</v>
      </c>
      <c r="R109" s="189" t="s">
        <v>278</v>
      </c>
      <c r="S109" s="189" t="s">
        <v>204</v>
      </c>
      <c r="T109" s="190" t="s">
        <v>204</v>
      </c>
      <c r="U109" s="161">
        <v>0</v>
      </c>
      <c r="V109" s="161">
        <f t="shared" si="6"/>
        <v>0</v>
      </c>
      <c r="W109" s="161"/>
      <c r="X109" s="161" t="s">
        <v>279</v>
      </c>
      <c r="Y109" s="161" t="s">
        <v>207</v>
      </c>
      <c r="Z109" s="150"/>
      <c r="AA109" s="150"/>
      <c r="AB109" s="150"/>
      <c r="AC109" s="150"/>
      <c r="AD109" s="150"/>
      <c r="AE109" s="150"/>
      <c r="AF109" s="150"/>
      <c r="AG109" s="150" t="s">
        <v>280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ht="22.5" outlineLevel="1" x14ac:dyDescent="0.2">
      <c r="A110" s="184">
        <v>56</v>
      </c>
      <c r="B110" s="185" t="s">
        <v>390</v>
      </c>
      <c r="C110" s="192" t="s">
        <v>391</v>
      </c>
      <c r="D110" s="186" t="s">
        <v>255</v>
      </c>
      <c r="E110" s="187">
        <v>3</v>
      </c>
      <c r="F110" s="188"/>
      <c r="G110" s="189">
        <f t="shared" si="0"/>
        <v>0</v>
      </c>
      <c r="H110" s="188"/>
      <c r="I110" s="189">
        <f t="shared" si="1"/>
        <v>0</v>
      </c>
      <c r="J110" s="188"/>
      <c r="K110" s="189">
        <f t="shared" si="2"/>
        <v>0</v>
      </c>
      <c r="L110" s="189">
        <v>21</v>
      </c>
      <c r="M110" s="189">
        <f t="shared" si="3"/>
        <v>0</v>
      </c>
      <c r="N110" s="187">
        <v>1.55E-2</v>
      </c>
      <c r="O110" s="187">
        <f t="shared" si="4"/>
        <v>0.05</v>
      </c>
      <c r="P110" s="187">
        <v>0</v>
      </c>
      <c r="Q110" s="187">
        <f t="shared" si="5"/>
        <v>0</v>
      </c>
      <c r="R110" s="189" t="s">
        <v>278</v>
      </c>
      <c r="S110" s="189" t="s">
        <v>204</v>
      </c>
      <c r="T110" s="190" t="s">
        <v>204</v>
      </c>
      <c r="U110" s="161">
        <v>0</v>
      </c>
      <c r="V110" s="161">
        <f t="shared" si="6"/>
        <v>0</v>
      </c>
      <c r="W110" s="161"/>
      <c r="X110" s="161" t="s">
        <v>279</v>
      </c>
      <c r="Y110" s="161" t="s">
        <v>207</v>
      </c>
      <c r="Z110" s="150"/>
      <c r="AA110" s="150"/>
      <c r="AB110" s="150"/>
      <c r="AC110" s="150"/>
      <c r="AD110" s="150"/>
      <c r="AE110" s="150"/>
      <c r="AF110" s="150"/>
      <c r="AG110" s="150" t="s">
        <v>280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ht="22.5" outlineLevel="1" x14ac:dyDescent="0.2">
      <c r="A111" s="184">
        <v>57</v>
      </c>
      <c r="B111" s="185" t="s">
        <v>392</v>
      </c>
      <c r="C111" s="192" t="s">
        <v>393</v>
      </c>
      <c r="D111" s="186" t="s">
        <v>255</v>
      </c>
      <c r="E111" s="187">
        <v>2</v>
      </c>
      <c r="F111" s="188"/>
      <c r="G111" s="189">
        <f t="shared" si="0"/>
        <v>0</v>
      </c>
      <c r="H111" s="188"/>
      <c r="I111" s="189">
        <f t="shared" si="1"/>
        <v>0</v>
      </c>
      <c r="J111" s="188"/>
      <c r="K111" s="189">
        <f t="shared" si="2"/>
        <v>0</v>
      </c>
      <c r="L111" s="189">
        <v>21</v>
      </c>
      <c r="M111" s="189">
        <f t="shared" si="3"/>
        <v>0</v>
      </c>
      <c r="N111" s="187">
        <v>0.02</v>
      </c>
      <c r="O111" s="187">
        <f t="shared" si="4"/>
        <v>0.04</v>
      </c>
      <c r="P111" s="187">
        <v>0</v>
      </c>
      <c r="Q111" s="187">
        <f t="shared" si="5"/>
        <v>0</v>
      </c>
      <c r="R111" s="189" t="s">
        <v>278</v>
      </c>
      <c r="S111" s="189" t="s">
        <v>204</v>
      </c>
      <c r="T111" s="190" t="s">
        <v>204</v>
      </c>
      <c r="U111" s="161">
        <v>0</v>
      </c>
      <c r="V111" s="161">
        <f t="shared" si="6"/>
        <v>0</v>
      </c>
      <c r="W111" s="161"/>
      <c r="X111" s="161" t="s">
        <v>279</v>
      </c>
      <c r="Y111" s="161" t="s">
        <v>207</v>
      </c>
      <c r="Z111" s="150"/>
      <c r="AA111" s="150"/>
      <c r="AB111" s="150"/>
      <c r="AC111" s="150"/>
      <c r="AD111" s="150"/>
      <c r="AE111" s="150"/>
      <c r="AF111" s="150"/>
      <c r="AG111" s="150" t="s">
        <v>280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84">
        <v>58</v>
      </c>
      <c r="B112" s="185" t="s">
        <v>394</v>
      </c>
      <c r="C112" s="192" t="s">
        <v>395</v>
      </c>
      <c r="D112" s="186" t="s">
        <v>255</v>
      </c>
      <c r="E112" s="187">
        <v>1</v>
      </c>
      <c r="F112" s="188"/>
      <c r="G112" s="189">
        <f t="shared" si="0"/>
        <v>0</v>
      </c>
      <c r="H112" s="188"/>
      <c r="I112" s="189">
        <f t="shared" si="1"/>
        <v>0</v>
      </c>
      <c r="J112" s="188"/>
      <c r="K112" s="189">
        <f t="shared" si="2"/>
        <v>0</v>
      </c>
      <c r="L112" s="189">
        <v>21</v>
      </c>
      <c r="M112" s="189">
        <f t="shared" si="3"/>
        <v>0</v>
      </c>
      <c r="N112" s="187">
        <v>0.02</v>
      </c>
      <c r="O112" s="187">
        <f t="shared" si="4"/>
        <v>0.02</v>
      </c>
      <c r="P112" s="187">
        <v>0</v>
      </c>
      <c r="Q112" s="187">
        <f t="shared" si="5"/>
        <v>0</v>
      </c>
      <c r="R112" s="189"/>
      <c r="S112" s="189" t="s">
        <v>319</v>
      </c>
      <c r="T112" s="190" t="s">
        <v>204</v>
      </c>
      <c r="U112" s="161">
        <v>0</v>
      </c>
      <c r="V112" s="161">
        <f t="shared" si="6"/>
        <v>0</v>
      </c>
      <c r="W112" s="161"/>
      <c r="X112" s="161" t="s">
        <v>279</v>
      </c>
      <c r="Y112" s="161" t="s">
        <v>207</v>
      </c>
      <c r="Z112" s="150"/>
      <c r="AA112" s="150"/>
      <c r="AB112" s="150"/>
      <c r="AC112" s="150"/>
      <c r="AD112" s="150"/>
      <c r="AE112" s="150"/>
      <c r="AF112" s="150"/>
      <c r="AG112" s="150" t="s">
        <v>280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x14ac:dyDescent="0.2">
      <c r="A113" s="164" t="s">
        <v>199</v>
      </c>
      <c r="B113" s="165" t="s">
        <v>109</v>
      </c>
      <c r="C113" s="179" t="s">
        <v>110</v>
      </c>
      <c r="D113" s="166"/>
      <c r="E113" s="167"/>
      <c r="F113" s="168"/>
      <c r="G113" s="168">
        <f>SUMIF(AG114:AG124,"&lt;&gt;NOR",G114:G124)</f>
        <v>0</v>
      </c>
      <c r="H113" s="168"/>
      <c r="I113" s="168">
        <f>SUM(I114:I124)</f>
        <v>0</v>
      </c>
      <c r="J113" s="168"/>
      <c r="K113" s="168">
        <f>SUM(K114:K124)</f>
        <v>0</v>
      </c>
      <c r="L113" s="168"/>
      <c r="M113" s="168">
        <f>SUM(M114:M124)</f>
        <v>0</v>
      </c>
      <c r="N113" s="167"/>
      <c r="O113" s="167">
        <f>SUM(O114:O124)</f>
        <v>0</v>
      </c>
      <c r="P113" s="167"/>
      <c r="Q113" s="167">
        <f>SUM(Q114:Q124)</f>
        <v>1.33</v>
      </c>
      <c r="R113" s="168"/>
      <c r="S113" s="168"/>
      <c r="T113" s="169"/>
      <c r="U113" s="163"/>
      <c r="V113" s="163">
        <f>SUM(V114:V124)</f>
        <v>16.57</v>
      </c>
      <c r="W113" s="163"/>
      <c r="X113" s="163"/>
      <c r="Y113" s="163"/>
      <c r="AG113" t="s">
        <v>200</v>
      </c>
    </row>
    <row r="114" spans="1:60" outlineLevel="1" x14ac:dyDescent="0.2">
      <c r="A114" s="184">
        <v>59</v>
      </c>
      <c r="B114" s="185" t="s">
        <v>396</v>
      </c>
      <c r="C114" s="192" t="s">
        <v>397</v>
      </c>
      <c r="D114" s="186" t="s">
        <v>236</v>
      </c>
      <c r="E114" s="187">
        <v>145.20480000000001</v>
      </c>
      <c r="F114" s="188"/>
      <c r="G114" s="189">
        <f t="shared" ref="G114:G124" si="7">ROUND(E114*F114,2)</f>
        <v>0</v>
      </c>
      <c r="H114" s="188"/>
      <c r="I114" s="189">
        <f t="shared" ref="I114:I124" si="8">ROUND(E114*H114,2)</f>
        <v>0</v>
      </c>
      <c r="J114" s="188"/>
      <c r="K114" s="189">
        <f t="shared" ref="K114:K124" si="9">ROUND(E114*J114,2)</f>
        <v>0</v>
      </c>
      <c r="L114" s="189">
        <v>21</v>
      </c>
      <c r="M114" s="189">
        <f t="shared" ref="M114:M124" si="10">G114*(1+L114/100)</f>
        <v>0</v>
      </c>
      <c r="N114" s="187">
        <v>0</v>
      </c>
      <c r="O114" s="187">
        <f t="shared" ref="O114:O124" si="11">ROUND(E114*N114,2)</f>
        <v>0</v>
      </c>
      <c r="P114" s="187">
        <v>4.8700000000000002E-3</v>
      </c>
      <c r="Q114" s="187">
        <f t="shared" ref="Q114:Q124" si="12">ROUND(E114*P114,2)</f>
        <v>0.71</v>
      </c>
      <c r="R114" s="189" t="s">
        <v>398</v>
      </c>
      <c r="S114" s="189" t="s">
        <v>204</v>
      </c>
      <c r="T114" s="190" t="s">
        <v>204</v>
      </c>
      <c r="U114" s="161">
        <v>4.1000000000000002E-2</v>
      </c>
      <c r="V114" s="161">
        <f t="shared" ref="V114:V124" si="13">ROUND(E114*U114,2)</f>
        <v>5.95</v>
      </c>
      <c r="W114" s="161"/>
      <c r="X114" s="161" t="s">
        <v>238</v>
      </c>
      <c r="Y114" s="161" t="s">
        <v>207</v>
      </c>
      <c r="Z114" s="150"/>
      <c r="AA114" s="150"/>
      <c r="AB114" s="150"/>
      <c r="AC114" s="150"/>
      <c r="AD114" s="150"/>
      <c r="AE114" s="150"/>
      <c r="AF114" s="150"/>
      <c r="AG114" s="150" t="s">
        <v>239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ht="22.5" outlineLevel="1" x14ac:dyDescent="0.2">
      <c r="A115" s="184">
        <v>60</v>
      </c>
      <c r="B115" s="185" t="s">
        <v>399</v>
      </c>
      <c r="C115" s="192" t="s">
        <v>400</v>
      </c>
      <c r="D115" s="186" t="s">
        <v>236</v>
      </c>
      <c r="E115" s="187">
        <v>145.20480000000001</v>
      </c>
      <c r="F115" s="188"/>
      <c r="G115" s="189">
        <f t="shared" si="7"/>
        <v>0</v>
      </c>
      <c r="H115" s="188"/>
      <c r="I115" s="189">
        <f t="shared" si="8"/>
        <v>0</v>
      </c>
      <c r="J115" s="188"/>
      <c r="K115" s="189">
        <f t="shared" si="9"/>
        <v>0</v>
      </c>
      <c r="L115" s="189">
        <v>21</v>
      </c>
      <c r="M115" s="189">
        <f t="shared" si="10"/>
        <v>0</v>
      </c>
      <c r="N115" s="187">
        <v>0</v>
      </c>
      <c r="O115" s="187">
        <f t="shared" si="11"/>
        <v>0</v>
      </c>
      <c r="P115" s="187">
        <v>2.2000000000000001E-3</v>
      </c>
      <c r="Q115" s="187">
        <f t="shared" si="12"/>
        <v>0.32</v>
      </c>
      <c r="R115" s="189" t="s">
        <v>401</v>
      </c>
      <c r="S115" s="189" t="s">
        <v>204</v>
      </c>
      <c r="T115" s="190" t="s">
        <v>204</v>
      </c>
      <c r="U115" s="161">
        <v>0.04</v>
      </c>
      <c r="V115" s="161">
        <f t="shared" si="13"/>
        <v>5.81</v>
      </c>
      <c r="W115" s="161"/>
      <c r="X115" s="161" t="s">
        <v>238</v>
      </c>
      <c r="Y115" s="161" t="s">
        <v>207</v>
      </c>
      <c r="Z115" s="150"/>
      <c r="AA115" s="150"/>
      <c r="AB115" s="150"/>
      <c r="AC115" s="150"/>
      <c r="AD115" s="150"/>
      <c r="AE115" s="150"/>
      <c r="AF115" s="150"/>
      <c r="AG115" s="150" t="s">
        <v>239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84">
        <v>61</v>
      </c>
      <c r="B116" s="185" t="s">
        <v>402</v>
      </c>
      <c r="C116" s="192" t="s">
        <v>403</v>
      </c>
      <c r="D116" s="186" t="s">
        <v>242</v>
      </c>
      <c r="E116" s="187">
        <v>5.58</v>
      </c>
      <c r="F116" s="188"/>
      <c r="G116" s="189">
        <f t="shared" si="7"/>
        <v>0</v>
      </c>
      <c r="H116" s="188"/>
      <c r="I116" s="189">
        <f t="shared" si="8"/>
        <v>0</v>
      </c>
      <c r="J116" s="188"/>
      <c r="K116" s="189">
        <f t="shared" si="9"/>
        <v>0</v>
      </c>
      <c r="L116" s="189">
        <v>21</v>
      </c>
      <c r="M116" s="189">
        <f t="shared" si="10"/>
        <v>0</v>
      </c>
      <c r="N116" s="187">
        <v>0</v>
      </c>
      <c r="O116" s="187">
        <f t="shared" si="11"/>
        <v>0</v>
      </c>
      <c r="P116" s="187">
        <v>2.8700000000000002E-3</v>
      </c>
      <c r="Q116" s="187">
        <f t="shared" si="12"/>
        <v>0.02</v>
      </c>
      <c r="R116" s="189" t="s">
        <v>404</v>
      </c>
      <c r="S116" s="189" t="s">
        <v>204</v>
      </c>
      <c r="T116" s="190" t="s">
        <v>204</v>
      </c>
      <c r="U116" s="161">
        <v>0.10349999999999999</v>
      </c>
      <c r="V116" s="161">
        <f t="shared" si="13"/>
        <v>0.57999999999999996</v>
      </c>
      <c r="W116" s="161"/>
      <c r="X116" s="161" t="s">
        <v>238</v>
      </c>
      <c r="Y116" s="161" t="s">
        <v>207</v>
      </c>
      <c r="Z116" s="150"/>
      <c r="AA116" s="150"/>
      <c r="AB116" s="150"/>
      <c r="AC116" s="150"/>
      <c r="AD116" s="150"/>
      <c r="AE116" s="150"/>
      <c r="AF116" s="150"/>
      <c r="AG116" s="150" t="s">
        <v>239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">
      <c r="A117" s="184">
        <v>62</v>
      </c>
      <c r="B117" s="185" t="s">
        <v>405</v>
      </c>
      <c r="C117" s="192" t="s">
        <v>406</v>
      </c>
      <c r="D117" s="186" t="s">
        <v>236</v>
      </c>
      <c r="E117" s="187">
        <v>9.1349999999999998</v>
      </c>
      <c r="F117" s="188"/>
      <c r="G117" s="189">
        <f t="shared" si="7"/>
        <v>0</v>
      </c>
      <c r="H117" s="188"/>
      <c r="I117" s="189">
        <f t="shared" si="8"/>
        <v>0</v>
      </c>
      <c r="J117" s="188"/>
      <c r="K117" s="189">
        <f t="shared" si="9"/>
        <v>0</v>
      </c>
      <c r="L117" s="189">
        <v>21</v>
      </c>
      <c r="M117" s="189">
        <f t="shared" si="10"/>
        <v>0</v>
      </c>
      <c r="N117" s="187">
        <v>0</v>
      </c>
      <c r="O117" s="187">
        <f t="shared" si="11"/>
        <v>0</v>
      </c>
      <c r="P117" s="187">
        <v>2.4649999999999998E-2</v>
      </c>
      <c r="Q117" s="187">
        <f t="shared" si="12"/>
        <v>0.23</v>
      </c>
      <c r="R117" s="189" t="s">
        <v>407</v>
      </c>
      <c r="S117" s="189" t="s">
        <v>204</v>
      </c>
      <c r="T117" s="190" t="s">
        <v>204</v>
      </c>
      <c r="U117" s="161">
        <v>0.21</v>
      </c>
      <c r="V117" s="161">
        <f t="shared" si="13"/>
        <v>1.92</v>
      </c>
      <c r="W117" s="161"/>
      <c r="X117" s="161" t="s">
        <v>238</v>
      </c>
      <c r="Y117" s="161" t="s">
        <v>207</v>
      </c>
      <c r="Z117" s="150"/>
      <c r="AA117" s="150"/>
      <c r="AB117" s="150"/>
      <c r="AC117" s="150"/>
      <c r="AD117" s="150"/>
      <c r="AE117" s="150"/>
      <c r="AF117" s="150"/>
      <c r="AG117" s="150" t="s">
        <v>239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84">
        <v>63</v>
      </c>
      <c r="B118" s="185" t="s">
        <v>408</v>
      </c>
      <c r="C118" s="192" t="s">
        <v>409</v>
      </c>
      <c r="D118" s="186" t="s">
        <v>236</v>
      </c>
      <c r="E118" s="187">
        <v>0.9</v>
      </c>
      <c r="F118" s="188"/>
      <c r="G118" s="189">
        <f t="shared" si="7"/>
        <v>0</v>
      </c>
      <c r="H118" s="188"/>
      <c r="I118" s="189">
        <f t="shared" si="8"/>
        <v>0</v>
      </c>
      <c r="J118" s="188"/>
      <c r="K118" s="189">
        <f t="shared" si="9"/>
        <v>0</v>
      </c>
      <c r="L118" s="189">
        <v>21</v>
      </c>
      <c r="M118" s="189">
        <f t="shared" si="10"/>
        <v>0</v>
      </c>
      <c r="N118" s="187">
        <v>0</v>
      </c>
      <c r="O118" s="187">
        <f t="shared" si="11"/>
        <v>0</v>
      </c>
      <c r="P118" s="187">
        <v>8.0000000000000002E-3</v>
      </c>
      <c r="Q118" s="187">
        <f t="shared" si="12"/>
        <v>0.01</v>
      </c>
      <c r="R118" s="189" t="s">
        <v>407</v>
      </c>
      <c r="S118" s="189" t="s">
        <v>204</v>
      </c>
      <c r="T118" s="190" t="s">
        <v>204</v>
      </c>
      <c r="U118" s="161">
        <v>6.6000000000000003E-2</v>
      </c>
      <c r="V118" s="161">
        <f t="shared" si="13"/>
        <v>0.06</v>
      </c>
      <c r="W118" s="161"/>
      <c r="X118" s="161" t="s">
        <v>238</v>
      </c>
      <c r="Y118" s="161" t="s">
        <v>207</v>
      </c>
      <c r="Z118" s="150"/>
      <c r="AA118" s="150"/>
      <c r="AB118" s="150"/>
      <c r="AC118" s="150"/>
      <c r="AD118" s="150"/>
      <c r="AE118" s="150"/>
      <c r="AF118" s="150"/>
      <c r="AG118" s="150" t="s">
        <v>239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">
      <c r="A119" s="184">
        <v>64</v>
      </c>
      <c r="B119" s="185" t="s">
        <v>410</v>
      </c>
      <c r="C119" s="192" t="s">
        <v>411</v>
      </c>
      <c r="D119" s="186" t="s">
        <v>255</v>
      </c>
      <c r="E119" s="187">
        <v>10</v>
      </c>
      <c r="F119" s="188"/>
      <c r="G119" s="189">
        <f t="shared" si="7"/>
        <v>0</v>
      </c>
      <c r="H119" s="188"/>
      <c r="I119" s="189">
        <f t="shared" si="8"/>
        <v>0</v>
      </c>
      <c r="J119" s="188"/>
      <c r="K119" s="189">
        <f t="shared" si="9"/>
        <v>0</v>
      </c>
      <c r="L119" s="189">
        <v>21</v>
      </c>
      <c r="M119" s="189">
        <f t="shared" si="10"/>
        <v>0</v>
      </c>
      <c r="N119" s="187">
        <v>0</v>
      </c>
      <c r="O119" s="187">
        <f t="shared" si="11"/>
        <v>0</v>
      </c>
      <c r="P119" s="187">
        <v>1.8E-3</v>
      </c>
      <c r="Q119" s="187">
        <f t="shared" si="12"/>
        <v>0.02</v>
      </c>
      <c r="R119" s="189" t="s">
        <v>407</v>
      </c>
      <c r="S119" s="189" t="s">
        <v>204</v>
      </c>
      <c r="T119" s="190" t="s">
        <v>204</v>
      </c>
      <c r="U119" s="161">
        <v>0.11</v>
      </c>
      <c r="V119" s="161">
        <f t="shared" si="13"/>
        <v>1.1000000000000001</v>
      </c>
      <c r="W119" s="161"/>
      <c r="X119" s="161" t="s">
        <v>238</v>
      </c>
      <c r="Y119" s="161" t="s">
        <v>207</v>
      </c>
      <c r="Z119" s="150"/>
      <c r="AA119" s="150"/>
      <c r="AB119" s="150"/>
      <c r="AC119" s="150"/>
      <c r="AD119" s="150"/>
      <c r="AE119" s="150"/>
      <c r="AF119" s="150"/>
      <c r="AG119" s="150" t="s">
        <v>239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84">
        <v>65</v>
      </c>
      <c r="B120" s="185" t="s">
        <v>412</v>
      </c>
      <c r="C120" s="192" t="s">
        <v>413</v>
      </c>
      <c r="D120" s="186" t="s">
        <v>242</v>
      </c>
      <c r="E120" s="187">
        <v>10.09</v>
      </c>
      <c r="F120" s="188"/>
      <c r="G120" s="189">
        <f t="shared" si="7"/>
        <v>0</v>
      </c>
      <c r="H120" s="188"/>
      <c r="I120" s="189">
        <f t="shared" si="8"/>
        <v>0</v>
      </c>
      <c r="J120" s="188"/>
      <c r="K120" s="189">
        <f t="shared" si="9"/>
        <v>0</v>
      </c>
      <c r="L120" s="189">
        <v>21</v>
      </c>
      <c r="M120" s="189">
        <f t="shared" si="10"/>
        <v>0</v>
      </c>
      <c r="N120" s="187">
        <v>0</v>
      </c>
      <c r="O120" s="187">
        <f t="shared" si="11"/>
        <v>0</v>
      </c>
      <c r="P120" s="187">
        <v>8.0000000000000007E-5</v>
      </c>
      <c r="Q120" s="187">
        <f t="shared" si="12"/>
        <v>0</v>
      </c>
      <c r="R120" s="189" t="s">
        <v>414</v>
      </c>
      <c r="S120" s="189" t="s">
        <v>204</v>
      </c>
      <c r="T120" s="190" t="s">
        <v>204</v>
      </c>
      <c r="U120" s="161">
        <v>3.5000000000000003E-2</v>
      </c>
      <c r="V120" s="161">
        <f t="shared" si="13"/>
        <v>0.35</v>
      </c>
      <c r="W120" s="161"/>
      <c r="X120" s="161" t="s">
        <v>238</v>
      </c>
      <c r="Y120" s="161" t="s">
        <v>207</v>
      </c>
      <c r="Z120" s="150"/>
      <c r="AA120" s="150"/>
      <c r="AB120" s="150"/>
      <c r="AC120" s="150"/>
      <c r="AD120" s="150"/>
      <c r="AE120" s="150"/>
      <c r="AF120" s="150"/>
      <c r="AG120" s="150" t="s">
        <v>239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ht="22.5" outlineLevel="1" x14ac:dyDescent="0.2">
      <c r="A121" s="184">
        <v>66</v>
      </c>
      <c r="B121" s="185" t="s">
        <v>415</v>
      </c>
      <c r="C121" s="192" t="s">
        <v>416</v>
      </c>
      <c r="D121" s="186" t="s">
        <v>236</v>
      </c>
      <c r="E121" s="187">
        <v>6.26</v>
      </c>
      <c r="F121" s="188"/>
      <c r="G121" s="189">
        <f t="shared" si="7"/>
        <v>0</v>
      </c>
      <c r="H121" s="188"/>
      <c r="I121" s="189">
        <f t="shared" si="8"/>
        <v>0</v>
      </c>
      <c r="J121" s="188"/>
      <c r="K121" s="189">
        <f t="shared" si="9"/>
        <v>0</v>
      </c>
      <c r="L121" s="189">
        <v>21</v>
      </c>
      <c r="M121" s="189">
        <f t="shared" si="10"/>
        <v>0</v>
      </c>
      <c r="N121" s="187">
        <v>0</v>
      </c>
      <c r="O121" s="187">
        <f t="shared" si="11"/>
        <v>0</v>
      </c>
      <c r="P121" s="187">
        <v>3.5000000000000001E-3</v>
      </c>
      <c r="Q121" s="187">
        <f t="shared" si="12"/>
        <v>0.02</v>
      </c>
      <c r="R121" s="189" t="s">
        <v>414</v>
      </c>
      <c r="S121" s="189" t="s">
        <v>204</v>
      </c>
      <c r="T121" s="190" t="s">
        <v>204</v>
      </c>
      <c r="U121" s="161">
        <v>0.128</v>
      </c>
      <c r="V121" s="161">
        <f t="shared" si="13"/>
        <v>0.8</v>
      </c>
      <c r="W121" s="161"/>
      <c r="X121" s="161" t="s">
        <v>238</v>
      </c>
      <c r="Y121" s="161" t="s">
        <v>207</v>
      </c>
      <c r="Z121" s="150"/>
      <c r="AA121" s="150"/>
      <c r="AB121" s="150"/>
      <c r="AC121" s="150"/>
      <c r="AD121" s="150"/>
      <c r="AE121" s="150"/>
      <c r="AF121" s="150"/>
      <c r="AG121" s="150" t="s">
        <v>239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84">
        <v>67</v>
      </c>
      <c r="B122" s="185" t="s">
        <v>417</v>
      </c>
      <c r="C122" s="192" t="s">
        <v>418</v>
      </c>
      <c r="D122" s="186" t="s">
        <v>419</v>
      </c>
      <c r="E122" s="187">
        <v>1</v>
      </c>
      <c r="F122" s="188"/>
      <c r="G122" s="189">
        <f t="shared" si="7"/>
        <v>0</v>
      </c>
      <c r="H122" s="188"/>
      <c r="I122" s="189">
        <f t="shared" si="8"/>
        <v>0</v>
      </c>
      <c r="J122" s="188"/>
      <c r="K122" s="189">
        <f t="shared" si="9"/>
        <v>0</v>
      </c>
      <c r="L122" s="189">
        <v>21</v>
      </c>
      <c r="M122" s="189">
        <f t="shared" si="10"/>
        <v>0</v>
      </c>
      <c r="N122" s="187">
        <v>0</v>
      </c>
      <c r="O122" s="187">
        <f t="shared" si="11"/>
        <v>0</v>
      </c>
      <c r="P122" s="187">
        <v>0</v>
      </c>
      <c r="Q122" s="187">
        <f t="shared" si="12"/>
        <v>0</v>
      </c>
      <c r="R122" s="189"/>
      <c r="S122" s="189" t="s">
        <v>319</v>
      </c>
      <c r="T122" s="190" t="s">
        <v>205</v>
      </c>
      <c r="U122" s="161">
        <v>0</v>
      </c>
      <c r="V122" s="161">
        <f t="shared" si="13"/>
        <v>0</v>
      </c>
      <c r="W122" s="161"/>
      <c r="X122" s="161" t="s">
        <v>238</v>
      </c>
      <c r="Y122" s="161" t="s">
        <v>207</v>
      </c>
      <c r="Z122" s="150"/>
      <c r="AA122" s="150"/>
      <c r="AB122" s="150"/>
      <c r="AC122" s="150"/>
      <c r="AD122" s="150"/>
      <c r="AE122" s="150"/>
      <c r="AF122" s="150"/>
      <c r="AG122" s="150" t="s">
        <v>239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84">
        <v>68</v>
      </c>
      <c r="B123" s="185" t="s">
        <v>420</v>
      </c>
      <c r="C123" s="192" t="s">
        <v>421</v>
      </c>
      <c r="D123" s="186" t="s">
        <v>419</v>
      </c>
      <c r="E123" s="187">
        <v>1</v>
      </c>
      <c r="F123" s="188"/>
      <c r="G123" s="189">
        <f t="shared" si="7"/>
        <v>0</v>
      </c>
      <c r="H123" s="188"/>
      <c r="I123" s="189">
        <f t="shared" si="8"/>
        <v>0</v>
      </c>
      <c r="J123" s="188"/>
      <c r="K123" s="189">
        <f t="shared" si="9"/>
        <v>0</v>
      </c>
      <c r="L123" s="189">
        <v>21</v>
      </c>
      <c r="M123" s="189">
        <f t="shared" si="10"/>
        <v>0</v>
      </c>
      <c r="N123" s="187">
        <v>0</v>
      </c>
      <c r="O123" s="187">
        <f t="shared" si="11"/>
        <v>0</v>
      </c>
      <c r="P123" s="187">
        <v>0</v>
      </c>
      <c r="Q123" s="187">
        <f t="shared" si="12"/>
        <v>0</v>
      </c>
      <c r="R123" s="189"/>
      <c r="S123" s="189" t="s">
        <v>319</v>
      </c>
      <c r="T123" s="190" t="s">
        <v>205</v>
      </c>
      <c r="U123" s="161">
        <v>0</v>
      </c>
      <c r="V123" s="161">
        <f t="shared" si="13"/>
        <v>0</v>
      </c>
      <c r="W123" s="161"/>
      <c r="X123" s="161" t="s">
        <v>238</v>
      </c>
      <c r="Y123" s="161" t="s">
        <v>207</v>
      </c>
      <c r="Z123" s="150"/>
      <c r="AA123" s="150"/>
      <c r="AB123" s="150"/>
      <c r="AC123" s="150"/>
      <c r="AD123" s="150"/>
      <c r="AE123" s="150"/>
      <c r="AF123" s="150"/>
      <c r="AG123" s="150" t="s">
        <v>239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84">
        <v>69</v>
      </c>
      <c r="B124" s="185" t="s">
        <v>422</v>
      </c>
      <c r="C124" s="192" t="s">
        <v>423</v>
      </c>
      <c r="D124" s="186" t="s">
        <v>419</v>
      </c>
      <c r="E124" s="187">
        <v>1</v>
      </c>
      <c r="F124" s="188"/>
      <c r="G124" s="189">
        <f t="shared" si="7"/>
        <v>0</v>
      </c>
      <c r="H124" s="188"/>
      <c r="I124" s="189">
        <f t="shared" si="8"/>
        <v>0</v>
      </c>
      <c r="J124" s="188"/>
      <c r="K124" s="189">
        <f t="shared" si="9"/>
        <v>0</v>
      </c>
      <c r="L124" s="189">
        <v>21</v>
      </c>
      <c r="M124" s="189">
        <f t="shared" si="10"/>
        <v>0</v>
      </c>
      <c r="N124" s="187">
        <v>0</v>
      </c>
      <c r="O124" s="187">
        <f t="shared" si="11"/>
        <v>0</v>
      </c>
      <c r="P124" s="187">
        <v>0</v>
      </c>
      <c r="Q124" s="187">
        <f t="shared" si="12"/>
        <v>0</v>
      </c>
      <c r="R124" s="189"/>
      <c r="S124" s="189" t="s">
        <v>319</v>
      </c>
      <c r="T124" s="190" t="s">
        <v>205</v>
      </c>
      <c r="U124" s="161">
        <v>0</v>
      </c>
      <c r="V124" s="161">
        <f t="shared" si="13"/>
        <v>0</v>
      </c>
      <c r="W124" s="161"/>
      <c r="X124" s="161" t="s">
        <v>238</v>
      </c>
      <c r="Y124" s="161" t="s">
        <v>207</v>
      </c>
      <c r="Z124" s="150"/>
      <c r="AA124" s="150"/>
      <c r="AB124" s="150"/>
      <c r="AC124" s="150"/>
      <c r="AD124" s="150"/>
      <c r="AE124" s="150"/>
      <c r="AF124" s="150"/>
      <c r="AG124" s="150" t="s">
        <v>239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x14ac:dyDescent="0.2">
      <c r="A125" s="164" t="s">
        <v>199</v>
      </c>
      <c r="B125" s="165" t="s">
        <v>113</v>
      </c>
      <c r="C125" s="179" t="s">
        <v>114</v>
      </c>
      <c r="D125" s="166"/>
      <c r="E125" s="167"/>
      <c r="F125" s="168"/>
      <c r="G125" s="168">
        <f>SUMIF(AG126:AG126,"&lt;&gt;NOR",G126:G126)</f>
        <v>0</v>
      </c>
      <c r="H125" s="168"/>
      <c r="I125" s="168">
        <f>SUM(I126:I126)</f>
        <v>0</v>
      </c>
      <c r="J125" s="168"/>
      <c r="K125" s="168">
        <f>SUM(K126:K126)</f>
        <v>0</v>
      </c>
      <c r="L125" s="168"/>
      <c r="M125" s="168">
        <f>SUM(M126:M126)</f>
        <v>0</v>
      </c>
      <c r="N125" s="167"/>
      <c r="O125" s="167">
        <f>SUM(O126:O126)</f>
        <v>0.28999999999999998</v>
      </c>
      <c r="P125" s="167"/>
      <c r="Q125" s="167">
        <f>SUM(Q126:Q126)</f>
        <v>0</v>
      </c>
      <c r="R125" s="168"/>
      <c r="S125" s="168"/>
      <c r="T125" s="169"/>
      <c r="U125" s="163"/>
      <c r="V125" s="163">
        <f>SUM(V126:V126)</f>
        <v>39.200000000000003</v>
      </c>
      <c r="W125" s="163"/>
      <c r="X125" s="163"/>
      <c r="Y125" s="163"/>
      <c r="AG125" t="s">
        <v>200</v>
      </c>
    </row>
    <row r="126" spans="1:60" outlineLevel="1" x14ac:dyDescent="0.2">
      <c r="A126" s="184">
        <v>70</v>
      </c>
      <c r="B126" s="185" t="s">
        <v>424</v>
      </c>
      <c r="C126" s="192" t="s">
        <v>425</v>
      </c>
      <c r="D126" s="186" t="s">
        <v>236</v>
      </c>
      <c r="E126" s="187">
        <v>183.16</v>
      </c>
      <c r="F126" s="188"/>
      <c r="G126" s="189">
        <f>ROUND(E126*F126,2)</f>
        <v>0</v>
      </c>
      <c r="H126" s="188"/>
      <c r="I126" s="189">
        <f>ROUND(E126*H126,2)</f>
        <v>0</v>
      </c>
      <c r="J126" s="188"/>
      <c r="K126" s="189">
        <f>ROUND(E126*J126,2)</f>
        <v>0</v>
      </c>
      <c r="L126" s="189">
        <v>21</v>
      </c>
      <c r="M126" s="189">
        <f>G126*(1+L126/100)</f>
        <v>0</v>
      </c>
      <c r="N126" s="187">
        <v>1.58E-3</v>
      </c>
      <c r="O126" s="187">
        <f>ROUND(E126*N126,2)</f>
        <v>0.28999999999999998</v>
      </c>
      <c r="P126" s="187">
        <v>0</v>
      </c>
      <c r="Q126" s="187">
        <f>ROUND(E126*P126,2)</f>
        <v>0</v>
      </c>
      <c r="R126" s="189" t="s">
        <v>426</v>
      </c>
      <c r="S126" s="189" t="s">
        <v>204</v>
      </c>
      <c r="T126" s="190" t="s">
        <v>204</v>
      </c>
      <c r="U126" s="161">
        <v>0.214</v>
      </c>
      <c r="V126" s="161">
        <f>ROUND(E126*U126,2)</f>
        <v>39.200000000000003</v>
      </c>
      <c r="W126" s="161"/>
      <c r="X126" s="161" t="s">
        <v>238</v>
      </c>
      <c r="Y126" s="161" t="s">
        <v>207</v>
      </c>
      <c r="Z126" s="150"/>
      <c r="AA126" s="150"/>
      <c r="AB126" s="150"/>
      <c r="AC126" s="150"/>
      <c r="AD126" s="150"/>
      <c r="AE126" s="150"/>
      <c r="AF126" s="150"/>
      <c r="AG126" s="150" t="s">
        <v>239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x14ac:dyDescent="0.2">
      <c r="A127" s="164" t="s">
        <v>199</v>
      </c>
      <c r="B127" s="165" t="s">
        <v>115</v>
      </c>
      <c r="C127" s="179" t="s">
        <v>116</v>
      </c>
      <c r="D127" s="166"/>
      <c r="E127" s="167"/>
      <c r="F127" s="168"/>
      <c r="G127" s="168">
        <f>SUMIF(AG128:AG129,"&lt;&gt;NOR",G128:G129)</f>
        <v>0</v>
      </c>
      <c r="H127" s="168"/>
      <c r="I127" s="168">
        <f>SUM(I128:I129)</f>
        <v>0</v>
      </c>
      <c r="J127" s="168"/>
      <c r="K127" s="168">
        <f>SUM(K128:K129)</f>
        <v>0</v>
      </c>
      <c r="L127" s="168"/>
      <c r="M127" s="168">
        <f>SUM(M128:M129)</f>
        <v>0</v>
      </c>
      <c r="N127" s="167"/>
      <c r="O127" s="167">
        <f>SUM(O128:O129)</f>
        <v>0.01</v>
      </c>
      <c r="P127" s="167"/>
      <c r="Q127" s="167">
        <f>SUM(Q128:Q129)</f>
        <v>0</v>
      </c>
      <c r="R127" s="168"/>
      <c r="S127" s="168"/>
      <c r="T127" s="169"/>
      <c r="U127" s="163"/>
      <c r="V127" s="163">
        <f>SUM(V128:V129)</f>
        <v>78.349999999999994</v>
      </c>
      <c r="W127" s="163"/>
      <c r="X127" s="163"/>
      <c r="Y127" s="163"/>
      <c r="AG127" t="s">
        <v>200</v>
      </c>
    </row>
    <row r="128" spans="1:60" ht="56.25" outlineLevel="1" x14ac:dyDescent="0.2">
      <c r="A128" s="184">
        <v>71</v>
      </c>
      <c r="B128" s="185" t="s">
        <v>427</v>
      </c>
      <c r="C128" s="192" t="s">
        <v>428</v>
      </c>
      <c r="D128" s="186" t="s">
        <v>236</v>
      </c>
      <c r="E128" s="187">
        <v>236.55500000000001</v>
      </c>
      <c r="F128" s="188"/>
      <c r="G128" s="189">
        <f>ROUND(E128*F128,2)</f>
        <v>0</v>
      </c>
      <c r="H128" s="188"/>
      <c r="I128" s="189">
        <f>ROUND(E128*H128,2)</f>
        <v>0</v>
      </c>
      <c r="J128" s="188"/>
      <c r="K128" s="189">
        <f>ROUND(E128*J128,2)</f>
        <v>0</v>
      </c>
      <c r="L128" s="189">
        <v>21</v>
      </c>
      <c r="M128" s="189">
        <f>G128*(1+L128/100)</f>
        <v>0</v>
      </c>
      <c r="N128" s="187">
        <v>4.0000000000000003E-5</v>
      </c>
      <c r="O128" s="187">
        <f>ROUND(E128*N128,2)</f>
        <v>0.01</v>
      </c>
      <c r="P128" s="187">
        <v>0</v>
      </c>
      <c r="Q128" s="187">
        <f>ROUND(E128*P128,2)</f>
        <v>0</v>
      </c>
      <c r="R128" s="189" t="s">
        <v>260</v>
      </c>
      <c r="S128" s="189" t="s">
        <v>204</v>
      </c>
      <c r="T128" s="190" t="s">
        <v>204</v>
      </c>
      <c r="U128" s="161">
        <v>0.308</v>
      </c>
      <c r="V128" s="161">
        <f>ROUND(E128*U128,2)</f>
        <v>72.86</v>
      </c>
      <c r="W128" s="161"/>
      <c r="X128" s="161" t="s">
        <v>238</v>
      </c>
      <c r="Y128" s="161" t="s">
        <v>207</v>
      </c>
      <c r="Z128" s="150"/>
      <c r="AA128" s="150"/>
      <c r="AB128" s="150"/>
      <c r="AC128" s="150"/>
      <c r="AD128" s="150"/>
      <c r="AE128" s="150"/>
      <c r="AF128" s="150"/>
      <c r="AG128" s="150" t="s">
        <v>239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">
      <c r="A129" s="184">
        <v>72</v>
      </c>
      <c r="B129" s="185" t="s">
        <v>429</v>
      </c>
      <c r="C129" s="192" t="s">
        <v>430</v>
      </c>
      <c r="D129" s="186" t="s">
        <v>236</v>
      </c>
      <c r="E129" s="187">
        <v>366.32</v>
      </c>
      <c r="F129" s="188"/>
      <c r="G129" s="189">
        <f>ROUND(E129*F129,2)</f>
        <v>0</v>
      </c>
      <c r="H129" s="188"/>
      <c r="I129" s="189">
        <f>ROUND(E129*H129,2)</f>
        <v>0</v>
      </c>
      <c r="J129" s="188"/>
      <c r="K129" s="189">
        <f>ROUND(E129*J129,2)</f>
        <v>0</v>
      </c>
      <c r="L129" s="189">
        <v>21</v>
      </c>
      <c r="M129" s="189">
        <f>G129*(1+L129/100)</f>
        <v>0</v>
      </c>
      <c r="N129" s="187">
        <v>0</v>
      </c>
      <c r="O129" s="187">
        <f>ROUND(E129*N129,2)</f>
        <v>0</v>
      </c>
      <c r="P129" s="187">
        <v>0</v>
      </c>
      <c r="Q129" s="187">
        <f>ROUND(E129*P129,2)</f>
        <v>0</v>
      </c>
      <c r="R129" s="189" t="s">
        <v>243</v>
      </c>
      <c r="S129" s="189" t="s">
        <v>204</v>
      </c>
      <c r="T129" s="190" t="s">
        <v>204</v>
      </c>
      <c r="U129" s="161">
        <v>1.4999999999999999E-2</v>
      </c>
      <c r="V129" s="161">
        <f>ROUND(E129*U129,2)</f>
        <v>5.49</v>
      </c>
      <c r="W129" s="161"/>
      <c r="X129" s="161" t="s">
        <v>238</v>
      </c>
      <c r="Y129" s="161" t="s">
        <v>207</v>
      </c>
      <c r="Z129" s="150"/>
      <c r="AA129" s="150"/>
      <c r="AB129" s="150"/>
      <c r="AC129" s="150"/>
      <c r="AD129" s="150"/>
      <c r="AE129" s="150"/>
      <c r="AF129" s="150"/>
      <c r="AG129" s="150" t="s">
        <v>239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x14ac:dyDescent="0.2">
      <c r="A130" s="164" t="s">
        <v>199</v>
      </c>
      <c r="B130" s="165" t="s">
        <v>117</v>
      </c>
      <c r="C130" s="179" t="s">
        <v>118</v>
      </c>
      <c r="D130" s="166"/>
      <c r="E130" s="167"/>
      <c r="F130" s="168"/>
      <c r="G130" s="168">
        <f>SUMIF(AG131:AG170,"&lt;&gt;NOR",G131:G170)</f>
        <v>0</v>
      </c>
      <c r="H130" s="168"/>
      <c r="I130" s="168">
        <f>SUM(I131:I170)</f>
        <v>0</v>
      </c>
      <c r="J130" s="168"/>
      <c r="K130" s="168">
        <f>SUM(K131:K170)</f>
        <v>0</v>
      </c>
      <c r="L130" s="168"/>
      <c r="M130" s="168">
        <f>SUM(M131:M170)</f>
        <v>0</v>
      </c>
      <c r="N130" s="167"/>
      <c r="O130" s="167">
        <f>SUM(O131:O170)</f>
        <v>0.03</v>
      </c>
      <c r="P130" s="167"/>
      <c r="Q130" s="167">
        <f>SUM(Q131:Q170)</f>
        <v>45.749999999999993</v>
      </c>
      <c r="R130" s="168"/>
      <c r="S130" s="168"/>
      <c r="T130" s="169"/>
      <c r="U130" s="163"/>
      <c r="V130" s="163">
        <f>SUM(V131:V170)</f>
        <v>200.89000000000001</v>
      </c>
      <c r="W130" s="163"/>
      <c r="X130" s="163"/>
      <c r="Y130" s="163"/>
      <c r="AG130" t="s">
        <v>200</v>
      </c>
    </row>
    <row r="131" spans="1:60" outlineLevel="1" x14ac:dyDescent="0.2">
      <c r="A131" s="171">
        <v>73</v>
      </c>
      <c r="B131" s="172" t="s">
        <v>431</v>
      </c>
      <c r="C131" s="180" t="s">
        <v>432</v>
      </c>
      <c r="D131" s="173" t="s">
        <v>242</v>
      </c>
      <c r="E131" s="174">
        <v>2.2999999999999998</v>
      </c>
      <c r="F131" s="175"/>
      <c r="G131" s="176">
        <f>ROUND(E131*F131,2)</f>
        <v>0</v>
      </c>
      <c r="H131" s="175"/>
      <c r="I131" s="176">
        <f>ROUND(E131*H131,2)</f>
        <v>0</v>
      </c>
      <c r="J131" s="175"/>
      <c r="K131" s="176">
        <f>ROUND(E131*J131,2)</f>
        <v>0</v>
      </c>
      <c r="L131" s="176">
        <v>21</v>
      </c>
      <c r="M131" s="176">
        <f>G131*(1+L131/100)</f>
        <v>0</v>
      </c>
      <c r="N131" s="174">
        <v>0</v>
      </c>
      <c r="O131" s="174">
        <f>ROUND(E131*N131,2)</f>
        <v>0</v>
      </c>
      <c r="P131" s="174">
        <v>0.15644</v>
      </c>
      <c r="Q131" s="174">
        <f>ROUND(E131*P131,2)</f>
        <v>0.36</v>
      </c>
      <c r="R131" s="176" t="s">
        <v>433</v>
      </c>
      <c r="S131" s="176" t="s">
        <v>204</v>
      </c>
      <c r="T131" s="177" t="s">
        <v>204</v>
      </c>
      <c r="U131" s="161">
        <v>0.20799999999999999</v>
      </c>
      <c r="V131" s="161">
        <f>ROUND(E131*U131,2)</f>
        <v>0.48</v>
      </c>
      <c r="W131" s="161"/>
      <c r="X131" s="161" t="s">
        <v>238</v>
      </c>
      <c r="Y131" s="161" t="s">
        <v>207</v>
      </c>
      <c r="Z131" s="150"/>
      <c r="AA131" s="150"/>
      <c r="AB131" s="150"/>
      <c r="AC131" s="150"/>
      <c r="AD131" s="150"/>
      <c r="AE131" s="150"/>
      <c r="AF131" s="150"/>
      <c r="AG131" s="150" t="s">
        <v>239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2" x14ac:dyDescent="0.2">
      <c r="A132" s="157"/>
      <c r="B132" s="158"/>
      <c r="C132" s="262" t="s">
        <v>434</v>
      </c>
      <c r="D132" s="263"/>
      <c r="E132" s="263"/>
      <c r="F132" s="263"/>
      <c r="G132" s="263"/>
      <c r="H132" s="161"/>
      <c r="I132" s="161"/>
      <c r="J132" s="161"/>
      <c r="K132" s="161"/>
      <c r="L132" s="161"/>
      <c r="M132" s="161"/>
      <c r="N132" s="160"/>
      <c r="O132" s="160"/>
      <c r="P132" s="160"/>
      <c r="Q132" s="160"/>
      <c r="R132" s="161"/>
      <c r="S132" s="161"/>
      <c r="T132" s="161"/>
      <c r="U132" s="161"/>
      <c r="V132" s="161"/>
      <c r="W132" s="161"/>
      <c r="X132" s="161"/>
      <c r="Y132" s="161"/>
      <c r="Z132" s="150"/>
      <c r="AA132" s="150"/>
      <c r="AB132" s="150"/>
      <c r="AC132" s="150"/>
      <c r="AD132" s="150"/>
      <c r="AE132" s="150"/>
      <c r="AF132" s="150"/>
      <c r="AG132" s="150" t="s">
        <v>249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2" x14ac:dyDescent="0.2">
      <c r="A133" s="157"/>
      <c r="B133" s="158"/>
      <c r="C133" s="258" t="s">
        <v>434</v>
      </c>
      <c r="D133" s="259"/>
      <c r="E133" s="259"/>
      <c r="F133" s="259"/>
      <c r="G133" s="259"/>
      <c r="H133" s="161"/>
      <c r="I133" s="161"/>
      <c r="J133" s="161"/>
      <c r="K133" s="161"/>
      <c r="L133" s="161"/>
      <c r="M133" s="161"/>
      <c r="N133" s="160"/>
      <c r="O133" s="160"/>
      <c r="P133" s="160"/>
      <c r="Q133" s="160"/>
      <c r="R133" s="161"/>
      <c r="S133" s="161"/>
      <c r="T133" s="161"/>
      <c r="U133" s="161"/>
      <c r="V133" s="161"/>
      <c r="W133" s="161"/>
      <c r="X133" s="161"/>
      <c r="Y133" s="161"/>
      <c r="Z133" s="150"/>
      <c r="AA133" s="150"/>
      <c r="AB133" s="150"/>
      <c r="AC133" s="150"/>
      <c r="AD133" s="150"/>
      <c r="AE133" s="150"/>
      <c r="AF133" s="150"/>
      <c r="AG133" s="150" t="s">
        <v>210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">
      <c r="A134" s="171">
        <v>74</v>
      </c>
      <c r="B134" s="172" t="s">
        <v>435</v>
      </c>
      <c r="C134" s="180" t="s">
        <v>436</v>
      </c>
      <c r="D134" s="173" t="s">
        <v>236</v>
      </c>
      <c r="E134" s="174">
        <v>22.026</v>
      </c>
      <c r="F134" s="175"/>
      <c r="G134" s="176">
        <f>ROUND(E134*F134,2)</f>
        <v>0</v>
      </c>
      <c r="H134" s="175"/>
      <c r="I134" s="176">
        <f>ROUND(E134*H134,2)</f>
        <v>0</v>
      </c>
      <c r="J134" s="175"/>
      <c r="K134" s="176">
        <f>ROUND(E134*J134,2)</f>
        <v>0</v>
      </c>
      <c r="L134" s="176">
        <v>21</v>
      </c>
      <c r="M134" s="176">
        <f>G134*(1+L134/100)</f>
        <v>0</v>
      </c>
      <c r="N134" s="174">
        <v>6.7000000000000002E-4</v>
      </c>
      <c r="O134" s="174">
        <f>ROUND(E134*N134,2)</f>
        <v>0.01</v>
      </c>
      <c r="P134" s="174">
        <v>0.184</v>
      </c>
      <c r="Q134" s="174">
        <f>ROUND(E134*P134,2)</f>
        <v>4.05</v>
      </c>
      <c r="R134" s="176" t="s">
        <v>437</v>
      </c>
      <c r="S134" s="176" t="s">
        <v>204</v>
      </c>
      <c r="T134" s="177" t="s">
        <v>204</v>
      </c>
      <c r="U134" s="161">
        <v>0.22700000000000001</v>
      </c>
      <c r="V134" s="161">
        <f>ROUND(E134*U134,2)</f>
        <v>5</v>
      </c>
      <c r="W134" s="161"/>
      <c r="X134" s="161" t="s">
        <v>238</v>
      </c>
      <c r="Y134" s="161" t="s">
        <v>207</v>
      </c>
      <c r="Z134" s="150"/>
      <c r="AA134" s="150"/>
      <c r="AB134" s="150"/>
      <c r="AC134" s="150"/>
      <c r="AD134" s="150"/>
      <c r="AE134" s="150"/>
      <c r="AF134" s="150"/>
      <c r="AG134" s="150" t="s">
        <v>239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ht="22.5" outlineLevel="2" x14ac:dyDescent="0.2">
      <c r="A135" s="157"/>
      <c r="B135" s="158"/>
      <c r="C135" s="262" t="s">
        <v>438</v>
      </c>
      <c r="D135" s="263"/>
      <c r="E135" s="263"/>
      <c r="F135" s="263"/>
      <c r="G135" s="263"/>
      <c r="H135" s="161"/>
      <c r="I135" s="161"/>
      <c r="J135" s="161"/>
      <c r="K135" s="161"/>
      <c r="L135" s="161"/>
      <c r="M135" s="161"/>
      <c r="N135" s="160"/>
      <c r="O135" s="160"/>
      <c r="P135" s="160"/>
      <c r="Q135" s="160"/>
      <c r="R135" s="161"/>
      <c r="S135" s="161"/>
      <c r="T135" s="161"/>
      <c r="U135" s="161"/>
      <c r="V135" s="161"/>
      <c r="W135" s="161"/>
      <c r="X135" s="161"/>
      <c r="Y135" s="161"/>
      <c r="Z135" s="150"/>
      <c r="AA135" s="150"/>
      <c r="AB135" s="150"/>
      <c r="AC135" s="150"/>
      <c r="AD135" s="150"/>
      <c r="AE135" s="150"/>
      <c r="AF135" s="150"/>
      <c r="AG135" s="150" t="s">
        <v>249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78" t="str">
        <f>C135</f>
        <v>nebo vybourání otvorů průřezové plochy přes 4 m2 v příčkách, včetně pomocného lešení o výšce podlahy do 1900 mm a pro zatížení do 1,5 kPa  (150 kg/m2),</v>
      </c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71">
        <v>75</v>
      </c>
      <c r="B136" s="172" t="s">
        <v>439</v>
      </c>
      <c r="C136" s="180" t="s">
        <v>440</v>
      </c>
      <c r="D136" s="173" t="s">
        <v>236</v>
      </c>
      <c r="E136" s="174">
        <v>6.0609999999999999</v>
      </c>
      <c r="F136" s="175"/>
      <c r="G136" s="176">
        <f>ROUND(E136*F136,2)</f>
        <v>0</v>
      </c>
      <c r="H136" s="175"/>
      <c r="I136" s="176">
        <f>ROUND(E136*H136,2)</f>
        <v>0</v>
      </c>
      <c r="J136" s="175"/>
      <c r="K136" s="176">
        <f>ROUND(E136*J136,2)</f>
        <v>0</v>
      </c>
      <c r="L136" s="176">
        <v>21</v>
      </c>
      <c r="M136" s="176">
        <f>G136*(1+L136/100)</f>
        <v>0</v>
      </c>
      <c r="N136" s="174">
        <v>6.7000000000000002E-4</v>
      </c>
      <c r="O136" s="174">
        <f>ROUND(E136*N136,2)</f>
        <v>0</v>
      </c>
      <c r="P136" s="174">
        <v>0.31900000000000001</v>
      </c>
      <c r="Q136" s="174">
        <f>ROUND(E136*P136,2)</f>
        <v>1.93</v>
      </c>
      <c r="R136" s="176" t="s">
        <v>437</v>
      </c>
      <c r="S136" s="176" t="s">
        <v>204</v>
      </c>
      <c r="T136" s="177" t="s">
        <v>204</v>
      </c>
      <c r="U136" s="161">
        <v>0.317</v>
      </c>
      <c r="V136" s="161">
        <f>ROUND(E136*U136,2)</f>
        <v>1.92</v>
      </c>
      <c r="W136" s="161"/>
      <c r="X136" s="161" t="s">
        <v>238</v>
      </c>
      <c r="Y136" s="161" t="s">
        <v>207</v>
      </c>
      <c r="Z136" s="150"/>
      <c r="AA136" s="150"/>
      <c r="AB136" s="150"/>
      <c r="AC136" s="150"/>
      <c r="AD136" s="150"/>
      <c r="AE136" s="150"/>
      <c r="AF136" s="150"/>
      <c r="AG136" s="150" t="s">
        <v>239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ht="22.5" outlineLevel="2" x14ac:dyDescent="0.2">
      <c r="A137" s="157"/>
      <c r="B137" s="158"/>
      <c r="C137" s="262" t="s">
        <v>438</v>
      </c>
      <c r="D137" s="263"/>
      <c r="E137" s="263"/>
      <c r="F137" s="263"/>
      <c r="G137" s="263"/>
      <c r="H137" s="161"/>
      <c r="I137" s="161"/>
      <c r="J137" s="161"/>
      <c r="K137" s="161"/>
      <c r="L137" s="161"/>
      <c r="M137" s="161"/>
      <c r="N137" s="160"/>
      <c r="O137" s="160"/>
      <c r="P137" s="160"/>
      <c r="Q137" s="160"/>
      <c r="R137" s="161"/>
      <c r="S137" s="161"/>
      <c r="T137" s="161"/>
      <c r="U137" s="161"/>
      <c r="V137" s="161"/>
      <c r="W137" s="161"/>
      <c r="X137" s="161"/>
      <c r="Y137" s="161"/>
      <c r="Z137" s="150"/>
      <c r="AA137" s="150"/>
      <c r="AB137" s="150"/>
      <c r="AC137" s="150"/>
      <c r="AD137" s="150"/>
      <c r="AE137" s="150"/>
      <c r="AF137" s="150"/>
      <c r="AG137" s="150" t="s">
        <v>249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78" t="str">
        <f>C137</f>
        <v>nebo vybourání otvorů průřezové plochy přes 4 m2 v příčkách, včetně pomocného lešení o výšce podlahy do 1900 mm a pro zatížení do 1,5 kPa  (150 kg/m2),</v>
      </c>
      <c r="BB137" s="150"/>
      <c r="BC137" s="150"/>
      <c r="BD137" s="150"/>
      <c r="BE137" s="150"/>
      <c r="BF137" s="150"/>
      <c r="BG137" s="150"/>
      <c r="BH137" s="150"/>
    </row>
    <row r="138" spans="1:60" ht="22.5" outlineLevel="1" x14ac:dyDescent="0.2">
      <c r="A138" s="171">
        <v>76</v>
      </c>
      <c r="B138" s="172" t="s">
        <v>441</v>
      </c>
      <c r="C138" s="180" t="s">
        <v>442</v>
      </c>
      <c r="D138" s="173" t="s">
        <v>247</v>
      </c>
      <c r="E138" s="174">
        <v>1.6731</v>
      </c>
      <c r="F138" s="175"/>
      <c r="G138" s="176">
        <f>ROUND(E138*F138,2)</f>
        <v>0</v>
      </c>
      <c r="H138" s="175"/>
      <c r="I138" s="176">
        <f>ROUND(E138*H138,2)</f>
        <v>0</v>
      </c>
      <c r="J138" s="175"/>
      <c r="K138" s="176">
        <f>ROUND(E138*J138,2)</f>
        <v>0</v>
      </c>
      <c r="L138" s="176">
        <v>21</v>
      </c>
      <c r="M138" s="176">
        <f>G138*(1+L138/100)</f>
        <v>0</v>
      </c>
      <c r="N138" s="174">
        <v>1.2800000000000001E-3</v>
      </c>
      <c r="O138" s="174">
        <f>ROUND(E138*N138,2)</f>
        <v>0</v>
      </c>
      <c r="P138" s="174">
        <v>1.8</v>
      </c>
      <c r="Q138" s="174">
        <f>ROUND(E138*P138,2)</f>
        <v>3.01</v>
      </c>
      <c r="R138" s="176" t="s">
        <v>437</v>
      </c>
      <c r="S138" s="176" t="s">
        <v>204</v>
      </c>
      <c r="T138" s="177" t="s">
        <v>204</v>
      </c>
      <c r="U138" s="161">
        <v>1.52</v>
      </c>
      <c r="V138" s="161">
        <f>ROUND(E138*U138,2)</f>
        <v>2.54</v>
      </c>
      <c r="W138" s="161"/>
      <c r="X138" s="161" t="s">
        <v>238</v>
      </c>
      <c r="Y138" s="161" t="s">
        <v>207</v>
      </c>
      <c r="Z138" s="150"/>
      <c r="AA138" s="150"/>
      <c r="AB138" s="150"/>
      <c r="AC138" s="150"/>
      <c r="AD138" s="150"/>
      <c r="AE138" s="150"/>
      <c r="AF138" s="150"/>
      <c r="AG138" s="150" t="s">
        <v>239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ht="22.5" outlineLevel="2" x14ac:dyDescent="0.2">
      <c r="A139" s="157"/>
      <c r="B139" s="158"/>
      <c r="C139" s="262" t="s">
        <v>443</v>
      </c>
      <c r="D139" s="263"/>
      <c r="E139" s="263"/>
      <c r="F139" s="263"/>
      <c r="G139" s="263"/>
      <c r="H139" s="161"/>
      <c r="I139" s="161"/>
      <c r="J139" s="161"/>
      <c r="K139" s="161"/>
      <c r="L139" s="161"/>
      <c r="M139" s="161"/>
      <c r="N139" s="160"/>
      <c r="O139" s="160"/>
      <c r="P139" s="160"/>
      <c r="Q139" s="160"/>
      <c r="R139" s="161"/>
      <c r="S139" s="161"/>
      <c r="T139" s="161"/>
      <c r="U139" s="161"/>
      <c r="V139" s="161"/>
      <c r="W139" s="161"/>
      <c r="X139" s="161"/>
      <c r="Y139" s="161"/>
      <c r="Z139" s="150"/>
      <c r="AA139" s="150"/>
      <c r="AB139" s="150"/>
      <c r="AC139" s="150"/>
      <c r="AD139" s="150"/>
      <c r="AE139" s="150"/>
      <c r="AF139" s="150"/>
      <c r="AG139" s="150" t="s">
        <v>249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78" t="str">
        <f>C139</f>
        <v>nebo vybourání otvorů průřezové plochy přes 4 m2 ve zdivu nadzákladovém, včetně pomocného lešení o výšce podlahy do 1900 mm a pro zatížení do 1,5 kPa  (150 kg/m2)</v>
      </c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">
      <c r="A140" s="171">
        <v>77</v>
      </c>
      <c r="B140" s="172" t="s">
        <v>444</v>
      </c>
      <c r="C140" s="180" t="s">
        <v>445</v>
      </c>
      <c r="D140" s="173" t="s">
        <v>247</v>
      </c>
      <c r="E140" s="174">
        <v>0.24104999999999999</v>
      </c>
      <c r="F140" s="175"/>
      <c r="G140" s="176">
        <f>ROUND(E140*F140,2)</f>
        <v>0</v>
      </c>
      <c r="H140" s="175"/>
      <c r="I140" s="176">
        <f>ROUND(E140*H140,2)</f>
        <v>0</v>
      </c>
      <c r="J140" s="175"/>
      <c r="K140" s="176">
        <f>ROUND(E140*J140,2)</f>
        <v>0</v>
      </c>
      <c r="L140" s="176">
        <v>21</v>
      </c>
      <c r="M140" s="176">
        <f>G140*(1+L140/100)</f>
        <v>0</v>
      </c>
      <c r="N140" s="174">
        <v>1.47E-3</v>
      </c>
      <c r="O140" s="174">
        <f>ROUND(E140*N140,2)</f>
        <v>0</v>
      </c>
      <c r="P140" s="174">
        <v>2.4</v>
      </c>
      <c r="Q140" s="174">
        <f>ROUND(E140*P140,2)</f>
        <v>0.57999999999999996</v>
      </c>
      <c r="R140" s="176" t="s">
        <v>437</v>
      </c>
      <c r="S140" s="176" t="s">
        <v>204</v>
      </c>
      <c r="T140" s="177" t="s">
        <v>204</v>
      </c>
      <c r="U140" s="161">
        <v>8.5</v>
      </c>
      <c r="V140" s="161">
        <f>ROUND(E140*U140,2)</f>
        <v>2.0499999999999998</v>
      </c>
      <c r="W140" s="161"/>
      <c r="X140" s="161" t="s">
        <v>238</v>
      </c>
      <c r="Y140" s="161" t="s">
        <v>207</v>
      </c>
      <c r="Z140" s="150"/>
      <c r="AA140" s="150"/>
      <c r="AB140" s="150"/>
      <c r="AC140" s="150"/>
      <c r="AD140" s="150"/>
      <c r="AE140" s="150"/>
      <c r="AF140" s="150"/>
      <c r="AG140" s="150" t="s">
        <v>239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ht="22.5" outlineLevel="2" x14ac:dyDescent="0.2">
      <c r="A141" s="157"/>
      <c r="B141" s="158"/>
      <c r="C141" s="262" t="s">
        <v>446</v>
      </c>
      <c r="D141" s="263"/>
      <c r="E141" s="263"/>
      <c r="F141" s="263"/>
      <c r="G141" s="263"/>
      <c r="H141" s="161"/>
      <c r="I141" s="161"/>
      <c r="J141" s="161"/>
      <c r="K141" s="161"/>
      <c r="L141" s="161"/>
      <c r="M141" s="161"/>
      <c r="N141" s="160"/>
      <c r="O141" s="160"/>
      <c r="P141" s="160"/>
      <c r="Q141" s="160"/>
      <c r="R141" s="161"/>
      <c r="S141" s="161"/>
      <c r="T141" s="161"/>
      <c r="U141" s="161"/>
      <c r="V141" s="161"/>
      <c r="W141" s="161"/>
      <c r="X141" s="161"/>
      <c r="Y141" s="161"/>
      <c r="Z141" s="150"/>
      <c r="AA141" s="150"/>
      <c r="AB141" s="150"/>
      <c r="AC141" s="150"/>
      <c r="AD141" s="150"/>
      <c r="AE141" s="150"/>
      <c r="AF141" s="150"/>
      <c r="AG141" s="150" t="s">
        <v>249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78" t="str">
        <f>C141</f>
        <v>nebo vybourání otvorů průřezové plochy přes 4 m2 ve zdivu železobetonovém, včetně pomocného lešení o výšce podlahy do 1900 mm a pro zatížení do 1,5 kPa  (150 kg/m2),</v>
      </c>
      <c r="BB141" s="150"/>
      <c r="BC141" s="150"/>
      <c r="BD141" s="150"/>
      <c r="BE141" s="150"/>
      <c r="BF141" s="150"/>
      <c r="BG141" s="150"/>
      <c r="BH141" s="150"/>
    </row>
    <row r="142" spans="1:60" ht="22.5" outlineLevel="1" x14ac:dyDescent="0.2">
      <c r="A142" s="184">
        <v>78</v>
      </c>
      <c r="B142" s="185" t="s">
        <v>447</v>
      </c>
      <c r="C142" s="192" t="s">
        <v>448</v>
      </c>
      <c r="D142" s="186" t="s">
        <v>247</v>
      </c>
      <c r="E142" s="187">
        <v>8.7122899999999994</v>
      </c>
      <c r="F142" s="188"/>
      <c r="G142" s="189">
        <f>ROUND(E142*F142,2)</f>
        <v>0</v>
      </c>
      <c r="H142" s="188"/>
      <c r="I142" s="189">
        <f>ROUND(E142*H142,2)</f>
        <v>0</v>
      </c>
      <c r="J142" s="188"/>
      <c r="K142" s="189">
        <f>ROUND(E142*J142,2)</f>
        <v>0</v>
      </c>
      <c r="L142" s="189">
        <v>21</v>
      </c>
      <c r="M142" s="189">
        <f>G142*(1+L142/100)</f>
        <v>0</v>
      </c>
      <c r="N142" s="187">
        <v>0</v>
      </c>
      <c r="O142" s="187">
        <f>ROUND(E142*N142,2)</f>
        <v>0</v>
      </c>
      <c r="P142" s="187">
        <v>2.2000000000000002</v>
      </c>
      <c r="Q142" s="187">
        <f>ROUND(E142*P142,2)</f>
        <v>19.170000000000002</v>
      </c>
      <c r="R142" s="189" t="s">
        <v>437</v>
      </c>
      <c r="S142" s="189" t="s">
        <v>204</v>
      </c>
      <c r="T142" s="190" t="s">
        <v>204</v>
      </c>
      <c r="U142" s="161">
        <v>5.0750000000000002</v>
      </c>
      <c r="V142" s="161">
        <f>ROUND(E142*U142,2)</f>
        <v>44.21</v>
      </c>
      <c r="W142" s="161"/>
      <c r="X142" s="161" t="s">
        <v>238</v>
      </c>
      <c r="Y142" s="161" t="s">
        <v>207</v>
      </c>
      <c r="Z142" s="150"/>
      <c r="AA142" s="150"/>
      <c r="AB142" s="150"/>
      <c r="AC142" s="150"/>
      <c r="AD142" s="150"/>
      <c r="AE142" s="150"/>
      <c r="AF142" s="150"/>
      <c r="AG142" s="150" t="s">
        <v>239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">
      <c r="A143" s="171">
        <v>79</v>
      </c>
      <c r="B143" s="172" t="s">
        <v>449</v>
      </c>
      <c r="C143" s="180" t="s">
        <v>450</v>
      </c>
      <c r="D143" s="173" t="s">
        <v>236</v>
      </c>
      <c r="E143" s="174">
        <v>16.37</v>
      </c>
      <c r="F143" s="175"/>
      <c r="G143" s="176">
        <f>ROUND(E143*F143,2)</f>
        <v>0</v>
      </c>
      <c r="H143" s="175"/>
      <c r="I143" s="176">
        <f>ROUND(E143*H143,2)</f>
        <v>0</v>
      </c>
      <c r="J143" s="175"/>
      <c r="K143" s="176">
        <f>ROUND(E143*J143,2)</f>
        <v>0</v>
      </c>
      <c r="L143" s="176">
        <v>21</v>
      </c>
      <c r="M143" s="176">
        <f>G143*(1+L143/100)</f>
        <v>0</v>
      </c>
      <c r="N143" s="174">
        <v>0</v>
      </c>
      <c r="O143" s="174">
        <f>ROUND(E143*N143,2)</f>
        <v>0</v>
      </c>
      <c r="P143" s="174">
        <v>3.9E-2</v>
      </c>
      <c r="Q143" s="174">
        <f>ROUND(E143*P143,2)</f>
        <v>0.64</v>
      </c>
      <c r="R143" s="176" t="s">
        <v>437</v>
      </c>
      <c r="S143" s="176" t="s">
        <v>204</v>
      </c>
      <c r="T143" s="177" t="s">
        <v>204</v>
      </c>
      <c r="U143" s="161">
        <v>0.81299999999999994</v>
      </c>
      <c r="V143" s="161">
        <f>ROUND(E143*U143,2)</f>
        <v>13.31</v>
      </c>
      <c r="W143" s="161"/>
      <c r="X143" s="161" t="s">
        <v>238</v>
      </c>
      <c r="Y143" s="161" t="s">
        <v>207</v>
      </c>
      <c r="Z143" s="150"/>
      <c r="AA143" s="150"/>
      <c r="AB143" s="150"/>
      <c r="AC143" s="150"/>
      <c r="AD143" s="150"/>
      <c r="AE143" s="150"/>
      <c r="AF143" s="150"/>
      <c r="AG143" s="150" t="s">
        <v>239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2" x14ac:dyDescent="0.2">
      <c r="A144" s="157"/>
      <c r="B144" s="158"/>
      <c r="C144" s="262" t="s">
        <v>451</v>
      </c>
      <c r="D144" s="263"/>
      <c r="E144" s="263"/>
      <c r="F144" s="263"/>
      <c r="G144" s="263"/>
      <c r="H144" s="161"/>
      <c r="I144" s="161"/>
      <c r="J144" s="161"/>
      <c r="K144" s="161"/>
      <c r="L144" s="161"/>
      <c r="M144" s="161"/>
      <c r="N144" s="160"/>
      <c r="O144" s="160"/>
      <c r="P144" s="160"/>
      <c r="Q144" s="160"/>
      <c r="R144" s="161"/>
      <c r="S144" s="161"/>
      <c r="T144" s="161"/>
      <c r="U144" s="161"/>
      <c r="V144" s="161"/>
      <c r="W144" s="161"/>
      <c r="X144" s="161"/>
      <c r="Y144" s="161"/>
      <c r="Z144" s="150"/>
      <c r="AA144" s="150"/>
      <c r="AB144" s="150"/>
      <c r="AC144" s="150"/>
      <c r="AD144" s="150"/>
      <c r="AE144" s="150"/>
      <c r="AF144" s="150"/>
      <c r="AG144" s="150" t="s">
        <v>249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">
      <c r="A145" s="171">
        <v>80</v>
      </c>
      <c r="B145" s="172" t="s">
        <v>452</v>
      </c>
      <c r="C145" s="180" t="s">
        <v>453</v>
      </c>
      <c r="D145" s="173" t="s">
        <v>236</v>
      </c>
      <c r="E145" s="174">
        <v>100.8</v>
      </c>
      <c r="F145" s="175"/>
      <c r="G145" s="176">
        <f>ROUND(E145*F145,2)</f>
        <v>0</v>
      </c>
      <c r="H145" s="175"/>
      <c r="I145" s="176">
        <f>ROUND(E145*H145,2)</f>
        <v>0</v>
      </c>
      <c r="J145" s="175"/>
      <c r="K145" s="176">
        <f>ROUND(E145*J145,2)</f>
        <v>0</v>
      </c>
      <c r="L145" s="176">
        <v>21</v>
      </c>
      <c r="M145" s="176">
        <f>G145*(1+L145/100)</f>
        <v>0</v>
      </c>
      <c r="N145" s="174">
        <v>0</v>
      </c>
      <c r="O145" s="174">
        <f>ROUND(E145*N145,2)</f>
        <v>0</v>
      </c>
      <c r="P145" s="174">
        <v>0.02</v>
      </c>
      <c r="Q145" s="174">
        <f>ROUND(E145*P145,2)</f>
        <v>2.02</v>
      </c>
      <c r="R145" s="176" t="s">
        <v>437</v>
      </c>
      <c r="S145" s="176" t="s">
        <v>204</v>
      </c>
      <c r="T145" s="177" t="s">
        <v>204</v>
      </c>
      <c r="U145" s="161">
        <v>7.8E-2</v>
      </c>
      <c r="V145" s="161">
        <f>ROUND(E145*U145,2)</f>
        <v>7.86</v>
      </c>
      <c r="W145" s="161"/>
      <c r="X145" s="161" t="s">
        <v>238</v>
      </c>
      <c r="Y145" s="161" t="s">
        <v>207</v>
      </c>
      <c r="Z145" s="150"/>
      <c r="AA145" s="150"/>
      <c r="AB145" s="150"/>
      <c r="AC145" s="150"/>
      <c r="AD145" s="150"/>
      <c r="AE145" s="150"/>
      <c r="AF145" s="150"/>
      <c r="AG145" s="150" t="s">
        <v>239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2" x14ac:dyDescent="0.2">
      <c r="A146" s="157"/>
      <c r="B146" s="158"/>
      <c r="C146" s="262" t="s">
        <v>451</v>
      </c>
      <c r="D146" s="263"/>
      <c r="E146" s="263"/>
      <c r="F146" s="263"/>
      <c r="G146" s="263"/>
      <c r="H146" s="161"/>
      <c r="I146" s="161"/>
      <c r="J146" s="161"/>
      <c r="K146" s="161"/>
      <c r="L146" s="161"/>
      <c r="M146" s="161"/>
      <c r="N146" s="160"/>
      <c r="O146" s="160"/>
      <c r="P146" s="160"/>
      <c r="Q146" s="160"/>
      <c r="R146" s="161"/>
      <c r="S146" s="161"/>
      <c r="T146" s="161"/>
      <c r="U146" s="161"/>
      <c r="V146" s="161"/>
      <c r="W146" s="161"/>
      <c r="X146" s="161"/>
      <c r="Y146" s="161"/>
      <c r="Z146" s="150"/>
      <c r="AA146" s="150"/>
      <c r="AB146" s="150"/>
      <c r="AC146" s="150"/>
      <c r="AD146" s="150"/>
      <c r="AE146" s="150"/>
      <c r="AF146" s="150"/>
      <c r="AG146" s="150" t="s">
        <v>249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 x14ac:dyDescent="0.2">
      <c r="A147" s="171">
        <v>81</v>
      </c>
      <c r="B147" s="172" t="s">
        <v>454</v>
      </c>
      <c r="C147" s="180" t="s">
        <v>455</v>
      </c>
      <c r="D147" s="173" t="s">
        <v>236</v>
      </c>
      <c r="E147" s="174">
        <v>28.034800000000001</v>
      </c>
      <c r="F147" s="175"/>
      <c r="G147" s="176">
        <f>ROUND(E147*F147,2)</f>
        <v>0</v>
      </c>
      <c r="H147" s="175"/>
      <c r="I147" s="176">
        <f>ROUND(E147*H147,2)</f>
        <v>0</v>
      </c>
      <c r="J147" s="175"/>
      <c r="K147" s="176">
        <f>ROUND(E147*J147,2)</f>
        <v>0</v>
      </c>
      <c r="L147" s="176">
        <v>21</v>
      </c>
      <c r="M147" s="176">
        <f>G147*(1+L147/100)</f>
        <v>0</v>
      </c>
      <c r="N147" s="174">
        <v>0</v>
      </c>
      <c r="O147" s="174">
        <f>ROUND(E147*N147,2)</f>
        <v>0</v>
      </c>
      <c r="P147" s="174">
        <v>7.0000000000000007E-2</v>
      </c>
      <c r="Q147" s="174">
        <f>ROUND(E147*P147,2)</f>
        <v>1.96</v>
      </c>
      <c r="R147" s="176" t="s">
        <v>437</v>
      </c>
      <c r="S147" s="176" t="s">
        <v>204</v>
      </c>
      <c r="T147" s="177" t="s">
        <v>204</v>
      </c>
      <c r="U147" s="161">
        <v>0.15</v>
      </c>
      <c r="V147" s="161">
        <f>ROUND(E147*U147,2)</f>
        <v>4.21</v>
      </c>
      <c r="W147" s="161"/>
      <c r="X147" s="161" t="s">
        <v>238</v>
      </c>
      <c r="Y147" s="161" t="s">
        <v>207</v>
      </c>
      <c r="Z147" s="150"/>
      <c r="AA147" s="150"/>
      <c r="AB147" s="150"/>
      <c r="AC147" s="150"/>
      <c r="AD147" s="150"/>
      <c r="AE147" s="150"/>
      <c r="AF147" s="150"/>
      <c r="AG147" s="150" t="s">
        <v>239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2" x14ac:dyDescent="0.2">
      <c r="A148" s="157"/>
      <c r="B148" s="158"/>
      <c r="C148" s="262" t="s">
        <v>451</v>
      </c>
      <c r="D148" s="263"/>
      <c r="E148" s="263"/>
      <c r="F148" s="263"/>
      <c r="G148" s="263"/>
      <c r="H148" s="161"/>
      <c r="I148" s="161"/>
      <c r="J148" s="161"/>
      <c r="K148" s="161"/>
      <c r="L148" s="161"/>
      <c r="M148" s="161"/>
      <c r="N148" s="160"/>
      <c r="O148" s="160"/>
      <c r="P148" s="160"/>
      <c r="Q148" s="160"/>
      <c r="R148" s="161"/>
      <c r="S148" s="161"/>
      <c r="T148" s="161"/>
      <c r="U148" s="161"/>
      <c r="V148" s="161"/>
      <c r="W148" s="161"/>
      <c r="X148" s="161"/>
      <c r="Y148" s="161"/>
      <c r="Z148" s="150"/>
      <c r="AA148" s="150"/>
      <c r="AB148" s="150"/>
      <c r="AC148" s="150"/>
      <c r="AD148" s="150"/>
      <c r="AE148" s="150"/>
      <c r="AF148" s="150"/>
      <c r="AG148" s="150" t="s">
        <v>249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">
      <c r="A149" s="171">
        <v>82</v>
      </c>
      <c r="B149" s="172" t="s">
        <v>456</v>
      </c>
      <c r="C149" s="180" t="s">
        <v>457</v>
      </c>
      <c r="D149" s="173" t="s">
        <v>242</v>
      </c>
      <c r="E149" s="174">
        <v>20.25</v>
      </c>
      <c r="F149" s="175"/>
      <c r="G149" s="176">
        <f>ROUND(E149*F149,2)</f>
        <v>0</v>
      </c>
      <c r="H149" s="175"/>
      <c r="I149" s="176">
        <f>ROUND(E149*H149,2)</f>
        <v>0</v>
      </c>
      <c r="J149" s="175"/>
      <c r="K149" s="176">
        <f>ROUND(E149*J149,2)</f>
        <v>0</v>
      </c>
      <c r="L149" s="176">
        <v>21</v>
      </c>
      <c r="M149" s="176">
        <f>G149*(1+L149/100)</f>
        <v>0</v>
      </c>
      <c r="N149" s="174">
        <v>0</v>
      </c>
      <c r="O149" s="174">
        <f>ROUND(E149*N149,2)</f>
        <v>0</v>
      </c>
      <c r="P149" s="174">
        <v>4.0000000000000002E-4</v>
      </c>
      <c r="Q149" s="174">
        <f>ROUND(E149*P149,2)</f>
        <v>0.01</v>
      </c>
      <c r="R149" s="176" t="s">
        <v>437</v>
      </c>
      <c r="S149" s="176" t="s">
        <v>204</v>
      </c>
      <c r="T149" s="177" t="s">
        <v>204</v>
      </c>
      <c r="U149" s="161">
        <v>7.0000000000000007E-2</v>
      </c>
      <c r="V149" s="161">
        <f>ROUND(E149*U149,2)</f>
        <v>1.42</v>
      </c>
      <c r="W149" s="161"/>
      <c r="X149" s="161" t="s">
        <v>238</v>
      </c>
      <c r="Y149" s="161" t="s">
        <v>207</v>
      </c>
      <c r="Z149" s="150"/>
      <c r="AA149" s="150"/>
      <c r="AB149" s="150"/>
      <c r="AC149" s="150"/>
      <c r="AD149" s="150"/>
      <c r="AE149" s="150"/>
      <c r="AF149" s="150"/>
      <c r="AG149" s="150" t="s">
        <v>239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2" x14ac:dyDescent="0.2">
      <c r="A150" s="157"/>
      <c r="B150" s="158"/>
      <c r="C150" s="262" t="s">
        <v>451</v>
      </c>
      <c r="D150" s="263"/>
      <c r="E150" s="263"/>
      <c r="F150" s="263"/>
      <c r="G150" s="263"/>
      <c r="H150" s="161"/>
      <c r="I150" s="161"/>
      <c r="J150" s="161"/>
      <c r="K150" s="161"/>
      <c r="L150" s="161"/>
      <c r="M150" s="161"/>
      <c r="N150" s="160"/>
      <c r="O150" s="160"/>
      <c r="P150" s="160"/>
      <c r="Q150" s="160"/>
      <c r="R150" s="161"/>
      <c r="S150" s="161"/>
      <c r="T150" s="161"/>
      <c r="U150" s="161"/>
      <c r="V150" s="161"/>
      <c r="W150" s="161"/>
      <c r="X150" s="161"/>
      <c r="Y150" s="161"/>
      <c r="Z150" s="150"/>
      <c r="AA150" s="150"/>
      <c r="AB150" s="150"/>
      <c r="AC150" s="150"/>
      <c r="AD150" s="150"/>
      <c r="AE150" s="150"/>
      <c r="AF150" s="150"/>
      <c r="AG150" s="150" t="s">
        <v>249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">
      <c r="A151" s="171">
        <v>83</v>
      </c>
      <c r="B151" s="172" t="s">
        <v>458</v>
      </c>
      <c r="C151" s="180" t="s">
        <v>459</v>
      </c>
      <c r="D151" s="173" t="s">
        <v>242</v>
      </c>
      <c r="E151" s="174">
        <v>32.979999999999997</v>
      </c>
      <c r="F151" s="175"/>
      <c r="G151" s="176">
        <f>ROUND(E151*F151,2)</f>
        <v>0</v>
      </c>
      <c r="H151" s="175"/>
      <c r="I151" s="176">
        <f>ROUND(E151*H151,2)</f>
        <v>0</v>
      </c>
      <c r="J151" s="175"/>
      <c r="K151" s="176">
        <f>ROUND(E151*J151,2)</f>
        <v>0</v>
      </c>
      <c r="L151" s="176">
        <v>21</v>
      </c>
      <c r="M151" s="176">
        <f>G151*(1+L151/100)</f>
        <v>0</v>
      </c>
      <c r="N151" s="174">
        <v>0</v>
      </c>
      <c r="O151" s="174">
        <f>ROUND(E151*N151,2)</f>
        <v>0</v>
      </c>
      <c r="P151" s="174">
        <v>8.2400000000000008E-3</v>
      </c>
      <c r="Q151" s="174">
        <f>ROUND(E151*P151,2)</f>
        <v>0.27</v>
      </c>
      <c r="R151" s="176" t="s">
        <v>437</v>
      </c>
      <c r="S151" s="176" t="s">
        <v>204</v>
      </c>
      <c r="T151" s="177" t="s">
        <v>204</v>
      </c>
      <c r="U151" s="161">
        <v>0.09</v>
      </c>
      <c r="V151" s="161">
        <f>ROUND(E151*U151,2)</f>
        <v>2.97</v>
      </c>
      <c r="W151" s="161"/>
      <c r="X151" s="161" t="s">
        <v>238</v>
      </c>
      <c r="Y151" s="161" t="s">
        <v>207</v>
      </c>
      <c r="Z151" s="150"/>
      <c r="AA151" s="150"/>
      <c r="AB151" s="150"/>
      <c r="AC151" s="150"/>
      <c r="AD151" s="150"/>
      <c r="AE151" s="150"/>
      <c r="AF151" s="150"/>
      <c r="AG151" s="150" t="s">
        <v>239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2" x14ac:dyDescent="0.2">
      <c r="A152" s="157"/>
      <c r="B152" s="158"/>
      <c r="C152" s="262" t="s">
        <v>451</v>
      </c>
      <c r="D152" s="263"/>
      <c r="E152" s="263"/>
      <c r="F152" s="263"/>
      <c r="G152" s="263"/>
      <c r="H152" s="161"/>
      <c r="I152" s="161"/>
      <c r="J152" s="161"/>
      <c r="K152" s="161"/>
      <c r="L152" s="161"/>
      <c r="M152" s="161"/>
      <c r="N152" s="160"/>
      <c r="O152" s="160"/>
      <c r="P152" s="160"/>
      <c r="Q152" s="160"/>
      <c r="R152" s="161"/>
      <c r="S152" s="161"/>
      <c r="T152" s="161"/>
      <c r="U152" s="161"/>
      <c r="V152" s="161"/>
      <c r="W152" s="161"/>
      <c r="X152" s="161"/>
      <c r="Y152" s="161"/>
      <c r="Z152" s="150"/>
      <c r="AA152" s="150"/>
      <c r="AB152" s="150"/>
      <c r="AC152" s="150"/>
      <c r="AD152" s="150"/>
      <c r="AE152" s="150"/>
      <c r="AF152" s="150"/>
      <c r="AG152" s="150" t="s">
        <v>249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 x14ac:dyDescent="0.2">
      <c r="A153" s="171">
        <v>84</v>
      </c>
      <c r="B153" s="172" t="s">
        <v>460</v>
      </c>
      <c r="C153" s="180" t="s">
        <v>461</v>
      </c>
      <c r="D153" s="173" t="s">
        <v>255</v>
      </c>
      <c r="E153" s="174">
        <v>12</v>
      </c>
      <c r="F153" s="175"/>
      <c r="G153" s="176">
        <f>ROUND(E153*F153,2)</f>
        <v>0</v>
      </c>
      <c r="H153" s="175"/>
      <c r="I153" s="176">
        <f>ROUND(E153*H153,2)</f>
        <v>0</v>
      </c>
      <c r="J153" s="175"/>
      <c r="K153" s="176">
        <f>ROUND(E153*J153,2)</f>
        <v>0</v>
      </c>
      <c r="L153" s="176">
        <v>21</v>
      </c>
      <c r="M153" s="176">
        <f>G153*(1+L153/100)</f>
        <v>0</v>
      </c>
      <c r="N153" s="174">
        <v>0</v>
      </c>
      <c r="O153" s="174">
        <f>ROUND(E153*N153,2)</f>
        <v>0</v>
      </c>
      <c r="P153" s="174">
        <v>0</v>
      </c>
      <c r="Q153" s="174">
        <f>ROUND(E153*P153,2)</f>
        <v>0</v>
      </c>
      <c r="R153" s="176" t="s">
        <v>437</v>
      </c>
      <c r="S153" s="176" t="s">
        <v>204</v>
      </c>
      <c r="T153" s="177" t="s">
        <v>204</v>
      </c>
      <c r="U153" s="161">
        <v>0.05</v>
      </c>
      <c r="V153" s="161">
        <f>ROUND(E153*U153,2)</f>
        <v>0.6</v>
      </c>
      <c r="W153" s="161"/>
      <c r="X153" s="161" t="s">
        <v>238</v>
      </c>
      <c r="Y153" s="161" t="s">
        <v>207</v>
      </c>
      <c r="Z153" s="150"/>
      <c r="AA153" s="150"/>
      <c r="AB153" s="150"/>
      <c r="AC153" s="150"/>
      <c r="AD153" s="150"/>
      <c r="AE153" s="150"/>
      <c r="AF153" s="150"/>
      <c r="AG153" s="150" t="s">
        <v>239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2" x14ac:dyDescent="0.2">
      <c r="A154" s="157"/>
      <c r="B154" s="158"/>
      <c r="C154" s="262" t="s">
        <v>462</v>
      </c>
      <c r="D154" s="263"/>
      <c r="E154" s="263"/>
      <c r="F154" s="263"/>
      <c r="G154" s="263"/>
      <c r="H154" s="161"/>
      <c r="I154" s="161"/>
      <c r="J154" s="161"/>
      <c r="K154" s="161"/>
      <c r="L154" s="161"/>
      <c r="M154" s="161"/>
      <c r="N154" s="160"/>
      <c r="O154" s="160"/>
      <c r="P154" s="160"/>
      <c r="Q154" s="160"/>
      <c r="R154" s="161"/>
      <c r="S154" s="161"/>
      <c r="T154" s="161"/>
      <c r="U154" s="161"/>
      <c r="V154" s="161"/>
      <c r="W154" s="161"/>
      <c r="X154" s="161"/>
      <c r="Y154" s="161"/>
      <c r="Z154" s="150"/>
      <c r="AA154" s="150"/>
      <c r="AB154" s="150"/>
      <c r="AC154" s="150"/>
      <c r="AD154" s="150"/>
      <c r="AE154" s="150"/>
      <c r="AF154" s="150"/>
      <c r="AG154" s="150" t="s">
        <v>249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">
      <c r="A155" s="171">
        <v>85</v>
      </c>
      <c r="B155" s="172" t="s">
        <v>463</v>
      </c>
      <c r="C155" s="180" t="s">
        <v>464</v>
      </c>
      <c r="D155" s="173" t="s">
        <v>236</v>
      </c>
      <c r="E155" s="174">
        <v>5.9850000000000003</v>
      </c>
      <c r="F155" s="175"/>
      <c r="G155" s="176">
        <f>ROUND(E155*F155,2)</f>
        <v>0</v>
      </c>
      <c r="H155" s="175"/>
      <c r="I155" s="176">
        <f>ROUND(E155*H155,2)</f>
        <v>0</v>
      </c>
      <c r="J155" s="175"/>
      <c r="K155" s="176">
        <f>ROUND(E155*J155,2)</f>
        <v>0</v>
      </c>
      <c r="L155" s="176">
        <v>21</v>
      </c>
      <c r="M155" s="176">
        <f>G155*(1+L155/100)</f>
        <v>0</v>
      </c>
      <c r="N155" s="174">
        <v>1.17E-3</v>
      </c>
      <c r="O155" s="174">
        <f>ROUND(E155*N155,2)</f>
        <v>0.01</v>
      </c>
      <c r="P155" s="174">
        <v>8.7999999999999995E-2</v>
      </c>
      <c r="Q155" s="174">
        <f>ROUND(E155*P155,2)</f>
        <v>0.53</v>
      </c>
      <c r="R155" s="176" t="s">
        <v>437</v>
      </c>
      <c r="S155" s="176" t="s">
        <v>204</v>
      </c>
      <c r="T155" s="177" t="s">
        <v>204</v>
      </c>
      <c r="U155" s="161">
        <v>0.55600000000000005</v>
      </c>
      <c r="V155" s="161">
        <f>ROUND(E155*U155,2)</f>
        <v>3.33</v>
      </c>
      <c r="W155" s="161"/>
      <c r="X155" s="161" t="s">
        <v>238</v>
      </c>
      <c r="Y155" s="161" t="s">
        <v>207</v>
      </c>
      <c r="Z155" s="150"/>
      <c r="AA155" s="150"/>
      <c r="AB155" s="150"/>
      <c r="AC155" s="150"/>
      <c r="AD155" s="150"/>
      <c r="AE155" s="150"/>
      <c r="AF155" s="150"/>
      <c r="AG155" s="150" t="s">
        <v>239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2" x14ac:dyDescent="0.2">
      <c r="A156" s="157"/>
      <c r="B156" s="158"/>
      <c r="C156" s="262" t="s">
        <v>465</v>
      </c>
      <c r="D156" s="263"/>
      <c r="E156" s="263"/>
      <c r="F156" s="263"/>
      <c r="G156" s="263"/>
      <c r="H156" s="161"/>
      <c r="I156" s="161"/>
      <c r="J156" s="161"/>
      <c r="K156" s="161"/>
      <c r="L156" s="161"/>
      <c r="M156" s="161"/>
      <c r="N156" s="160"/>
      <c r="O156" s="160"/>
      <c r="P156" s="160"/>
      <c r="Q156" s="160"/>
      <c r="R156" s="161"/>
      <c r="S156" s="161"/>
      <c r="T156" s="161"/>
      <c r="U156" s="161"/>
      <c r="V156" s="161"/>
      <c r="W156" s="161"/>
      <c r="X156" s="161"/>
      <c r="Y156" s="161"/>
      <c r="Z156" s="150"/>
      <c r="AA156" s="150"/>
      <c r="AB156" s="150"/>
      <c r="AC156" s="150"/>
      <c r="AD156" s="150"/>
      <c r="AE156" s="150"/>
      <c r="AF156" s="150"/>
      <c r="AG156" s="150" t="s">
        <v>249</v>
      </c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">
      <c r="A157" s="171">
        <v>86</v>
      </c>
      <c r="B157" s="172" t="s">
        <v>466</v>
      </c>
      <c r="C157" s="180" t="s">
        <v>467</v>
      </c>
      <c r="D157" s="173" t="s">
        <v>236</v>
      </c>
      <c r="E157" s="174">
        <v>3.15</v>
      </c>
      <c r="F157" s="175"/>
      <c r="G157" s="176">
        <f>ROUND(E157*F157,2)</f>
        <v>0</v>
      </c>
      <c r="H157" s="175"/>
      <c r="I157" s="176">
        <f>ROUND(E157*H157,2)</f>
        <v>0</v>
      </c>
      <c r="J157" s="175"/>
      <c r="K157" s="176">
        <f>ROUND(E157*J157,2)</f>
        <v>0</v>
      </c>
      <c r="L157" s="176">
        <v>21</v>
      </c>
      <c r="M157" s="176">
        <f>G157*(1+L157/100)</f>
        <v>0</v>
      </c>
      <c r="N157" s="174">
        <v>1E-3</v>
      </c>
      <c r="O157" s="174">
        <f>ROUND(E157*N157,2)</f>
        <v>0</v>
      </c>
      <c r="P157" s="174">
        <v>6.7000000000000004E-2</v>
      </c>
      <c r="Q157" s="174">
        <f>ROUND(E157*P157,2)</f>
        <v>0.21</v>
      </c>
      <c r="R157" s="176" t="s">
        <v>437</v>
      </c>
      <c r="S157" s="176" t="s">
        <v>204</v>
      </c>
      <c r="T157" s="177" t="s">
        <v>204</v>
      </c>
      <c r="U157" s="161">
        <v>0.53300000000000003</v>
      </c>
      <c r="V157" s="161">
        <f>ROUND(E157*U157,2)</f>
        <v>1.68</v>
      </c>
      <c r="W157" s="161"/>
      <c r="X157" s="161" t="s">
        <v>238</v>
      </c>
      <c r="Y157" s="161" t="s">
        <v>207</v>
      </c>
      <c r="Z157" s="150"/>
      <c r="AA157" s="150"/>
      <c r="AB157" s="150"/>
      <c r="AC157" s="150"/>
      <c r="AD157" s="150"/>
      <c r="AE157" s="150"/>
      <c r="AF157" s="150"/>
      <c r="AG157" s="150" t="s">
        <v>239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2" x14ac:dyDescent="0.2">
      <c r="A158" s="157"/>
      <c r="B158" s="158"/>
      <c r="C158" s="262" t="s">
        <v>465</v>
      </c>
      <c r="D158" s="263"/>
      <c r="E158" s="263"/>
      <c r="F158" s="263"/>
      <c r="G158" s="263"/>
      <c r="H158" s="161"/>
      <c r="I158" s="161"/>
      <c r="J158" s="161"/>
      <c r="K158" s="161"/>
      <c r="L158" s="161"/>
      <c r="M158" s="161"/>
      <c r="N158" s="160"/>
      <c r="O158" s="160"/>
      <c r="P158" s="160"/>
      <c r="Q158" s="160"/>
      <c r="R158" s="161"/>
      <c r="S158" s="161"/>
      <c r="T158" s="161"/>
      <c r="U158" s="161"/>
      <c r="V158" s="161"/>
      <c r="W158" s="161"/>
      <c r="X158" s="161"/>
      <c r="Y158" s="161"/>
      <c r="Z158" s="150"/>
      <c r="AA158" s="150"/>
      <c r="AB158" s="150"/>
      <c r="AC158" s="150"/>
      <c r="AD158" s="150"/>
      <c r="AE158" s="150"/>
      <c r="AF158" s="150"/>
      <c r="AG158" s="150" t="s">
        <v>249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 x14ac:dyDescent="0.2">
      <c r="A159" s="171">
        <v>87</v>
      </c>
      <c r="B159" s="172" t="s">
        <v>468</v>
      </c>
      <c r="C159" s="180" t="s">
        <v>469</v>
      </c>
      <c r="D159" s="173" t="s">
        <v>255</v>
      </c>
      <c r="E159" s="174">
        <v>3</v>
      </c>
      <c r="F159" s="175"/>
      <c r="G159" s="176">
        <f>ROUND(E159*F159,2)</f>
        <v>0</v>
      </c>
      <c r="H159" s="175"/>
      <c r="I159" s="176">
        <f>ROUND(E159*H159,2)</f>
        <v>0</v>
      </c>
      <c r="J159" s="175"/>
      <c r="K159" s="176">
        <f>ROUND(E159*J159,2)</f>
        <v>0</v>
      </c>
      <c r="L159" s="176">
        <v>21</v>
      </c>
      <c r="M159" s="176">
        <f>G159*(1+L159/100)</f>
        <v>0</v>
      </c>
      <c r="N159" s="174">
        <v>0</v>
      </c>
      <c r="O159" s="174">
        <f>ROUND(E159*N159,2)</f>
        <v>0</v>
      </c>
      <c r="P159" s="174">
        <v>0</v>
      </c>
      <c r="Q159" s="174">
        <f>ROUND(E159*P159,2)</f>
        <v>0</v>
      </c>
      <c r="R159" s="176" t="s">
        <v>437</v>
      </c>
      <c r="S159" s="176" t="s">
        <v>204</v>
      </c>
      <c r="T159" s="177" t="s">
        <v>204</v>
      </c>
      <c r="U159" s="161">
        <v>0.06</v>
      </c>
      <c r="V159" s="161">
        <f>ROUND(E159*U159,2)</f>
        <v>0.18</v>
      </c>
      <c r="W159" s="161"/>
      <c r="X159" s="161" t="s">
        <v>238</v>
      </c>
      <c r="Y159" s="161" t="s">
        <v>207</v>
      </c>
      <c r="Z159" s="150"/>
      <c r="AA159" s="150"/>
      <c r="AB159" s="150"/>
      <c r="AC159" s="150"/>
      <c r="AD159" s="150"/>
      <c r="AE159" s="150"/>
      <c r="AF159" s="150"/>
      <c r="AG159" s="150" t="s">
        <v>239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2" x14ac:dyDescent="0.2">
      <c r="A160" s="157"/>
      <c r="B160" s="158"/>
      <c r="C160" s="262" t="s">
        <v>470</v>
      </c>
      <c r="D160" s="263"/>
      <c r="E160" s="263"/>
      <c r="F160" s="263"/>
      <c r="G160" s="263"/>
      <c r="H160" s="161"/>
      <c r="I160" s="161"/>
      <c r="J160" s="161"/>
      <c r="K160" s="161"/>
      <c r="L160" s="161"/>
      <c r="M160" s="161"/>
      <c r="N160" s="160"/>
      <c r="O160" s="160"/>
      <c r="P160" s="160"/>
      <c r="Q160" s="160"/>
      <c r="R160" s="161"/>
      <c r="S160" s="161"/>
      <c r="T160" s="161"/>
      <c r="U160" s="161"/>
      <c r="V160" s="161"/>
      <c r="W160" s="161"/>
      <c r="X160" s="161"/>
      <c r="Y160" s="161"/>
      <c r="Z160" s="150"/>
      <c r="AA160" s="150"/>
      <c r="AB160" s="150"/>
      <c r="AC160" s="150"/>
      <c r="AD160" s="150"/>
      <c r="AE160" s="150"/>
      <c r="AF160" s="150"/>
      <c r="AG160" s="150" t="s">
        <v>249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ht="33.75" outlineLevel="1" x14ac:dyDescent="0.2">
      <c r="A161" s="184">
        <v>88</v>
      </c>
      <c r="B161" s="185" t="s">
        <v>471</v>
      </c>
      <c r="C161" s="192" t="s">
        <v>472</v>
      </c>
      <c r="D161" s="186" t="s">
        <v>236</v>
      </c>
      <c r="E161" s="187">
        <v>2.4700000000000002</v>
      </c>
      <c r="F161" s="188"/>
      <c r="G161" s="189">
        <f t="shared" ref="G161:G167" si="14">ROUND(E161*F161,2)</f>
        <v>0</v>
      </c>
      <c r="H161" s="188"/>
      <c r="I161" s="189">
        <f t="shared" ref="I161:I167" si="15">ROUND(E161*H161,2)</f>
        <v>0</v>
      </c>
      <c r="J161" s="188"/>
      <c r="K161" s="189">
        <f t="shared" ref="K161:K167" si="16">ROUND(E161*J161,2)</f>
        <v>0</v>
      </c>
      <c r="L161" s="189">
        <v>21</v>
      </c>
      <c r="M161" s="189">
        <f t="shared" ref="M161:M167" si="17">G161*(1+L161/100)</f>
        <v>0</v>
      </c>
      <c r="N161" s="187">
        <v>6.8999999999999997E-4</v>
      </c>
      <c r="O161" s="187">
        <f t="shared" ref="O161:O167" si="18">ROUND(E161*N161,2)</f>
        <v>0</v>
      </c>
      <c r="P161" s="187">
        <v>3.4000000000000002E-2</v>
      </c>
      <c r="Q161" s="187">
        <f t="shared" ref="Q161:Q167" si="19">ROUND(E161*P161,2)</f>
        <v>0.08</v>
      </c>
      <c r="R161" s="189" t="s">
        <v>437</v>
      </c>
      <c r="S161" s="189" t="s">
        <v>204</v>
      </c>
      <c r="T161" s="190" t="s">
        <v>204</v>
      </c>
      <c r="U161" s="161">
        <v>0.32700000000000001</v>
      </c>
      <c r="V161" s="161">
        <f t="shared" ref="V161:V167" si="20">ROUND(E161*U161,2)</f>
        <v>0.81</v>
      </c>
      <c r="W161" s="161"/>
      <c r="X161" s="161" t="s">
        <v>238</v>
      </c>
      <c r="Y161" s="161" t="s">
        <v>207</v>
      </c>
      <c r="Z161" s="150"/>
      <c r="AA161" s="150"/>
      <c r="AB161" s="150"/>
      <c r="AC161" s="150"/>
      <c r="AD161" s="150"/>
      <c r="AE161" s="150"/>
      <c r="AF161" s="150"/>
      <c r="AG161" s="150" t="s">
        <v>239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ht="33.75" outlineLevel="1" x14ac:dyDescent="0.2">
      <c r="A162" s="184">
        <v>89</v>
      </c>
      <c r="B162" s="185" t="s">
        <v>473</v>
      </c>
      <c r="C162" s="192" t="s">
        <v>474</v>
      </c>
      <c r="D162" s="186" t="s">
        <v>236</v>
      </c>
      <c r="E162" s="187">
        <v>11.7875</v>
      </c>
      <c r="F162" s="188"/>
      <c r="G162" s="189">
        <f t="shared" si="14"/>
        <v>0</v>
      </c>
      <c r="H162" s="188"/>
      <c r="I162" s="189">
        <f t="shared" si="15"/>
        <v>0</v>
      </c>
      <c r="J162" s="188"/>
      <c r="K162" s="189">
        <f t="shared" si="16"/>
        <v>0</v>
      </c>
      <c r="L162" s="189">
        <v>21</v>
      </c>
      <c r="M162" s="189">
        <f t="shared" si="17"/>
        <v>0</v>
      </c>
      <c r="N162" s="187">
        <v>1.17E-3</v>
      </c>
      <c r="O162" s="187">
        <f t="shared" si="18"/>
        <v>0.01</v>
      </c>
      <c r="P162" s="187">
        <v>7.5999999999999998E-2</v>
      </c>
      <c r="Q162" s="187">
        <f t="shared" si="19"/>
        <v>0.9</v>
      </c>
      <c r="R162" s="189" t="s">
        <v>437</v>
      </c>
      <c r="S162" s="189" t="s">
        <v>204</v>
      </c>
      <c r="T162" s="190" t="s">
        <v>204</v>
      </c>
      <c r="U162" s="161">
        <v>0.93899999999999995</v>
      </c>
      <c r="V162" s="161">
        <f t="shared" si="20"/>
        <v>11.07</v>
      </c>
      <c r="W162" s="161"/>
      <c r="X162" s="161" t="s">
        <v>238</v>
      </c>
      <c r="Y162" s="161" t="s">
        <v>207</v>
      </c>
      <c r="Z162" s="150"/>
      <c r="AA162" s="150"/>
      <c r="AB162" s="150"/>
      <c r="AC162" s="150"/>
      <c r="AD162" s="150"/>
      <c r="AE162" s="150"/>
      <c r="AF162" s="150"/>
      <c r="AG162" s="150" t="s">
        <v>239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 x14ac:dyDescent="0.2">
      <c r="A163" s="184">
        <v>90</v>
      </c>
      <c r="B163" s="185" t="s">
        <v>475</v>
      </c>
      <c r="C163" s="192" t="s">
        <v>476</v>
      </c>
      <c r="D163" s="186" t="s">
        <v>242</v>
      </c>
      <c r="E163" s="187">
        <v>1.3</v>
      </c>
      <c r="F163" s="188"/>
      <c r="G163" s="189">
        <f t="shared" si="14"/>
        <v>0</v>
      </c>
      <c r="H163" s="188"/>
      <c r="I163" s="189">
        <f t="shared" si="15"/>
        <v>0</v>
      </c>
      <c r="J163" s="188"/>
      <c r="K163" s="189">
        <f t="shared" si="16"/>
        <v>0</v>
      </c>
      <c r="L163" s="189">
        <v>21</v>
      </c>
      <c r="M163" s="189">
        <f t="shared" si="17"/>
        <v>0</v>
      </c>
      <c r="N163" s="187">
        <v>0</v>
      </c>
      <c r="O163" s="187">
        <f t="shared" si="18"/>
        <v>0</v>
      </c>
      <c r="P163" s="187">
        <v>3.773E-2</v>
      </c>
      <c r="Q163" s="187">
        <f t="shared" si="19"/>
        <v>0.05</v>
      </c>
      <c r="R163" s="189" t="s">
        <v>437</v>
      </c>
      <c r="S163" s="189" t="s">
        <v>204</v>
      </c>
      <c r="T163" s="190" t="s">
        <v>204</v>
      </c>
      <c r="U163" s="161">
        <v>0.13</v>
      </c>
      <c r="V163" s="161">
        <f t="shared" si="20"/>
        <v>0.17</v>
      </c>
      <c r="W163" s="161"/>
      <c r="X163" s="161" t="s">
        <v>238</v>
      </c>
      <c r="Y163" s="161" t="s">
        <v>207</v>
      </c>
      <c r="Z163" s="150"/>
      <c r="AA163" s="150"/>
      <c r="AB163" s="150"/>
      <c r="AC163" s="150"/>
      <c r="AD163" s="150"/>
      <c r="AE163" s="150"/>
      <c r="AF163" s="150"/>
      <c r="AG163" s="150" t="s">
        <v>239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 x14ac:dyDescent="0.2">
      <c r="A164" s="184">
        <v>91</v>
      </c>
      <c r="B164" s="185" t="s">
        <v>477</v>
      </c>
      <c r="C164" s="192" t="s">
        <v>478</v>
      </c>
      <c r="D164" s="186" t="s">
        <v>236</v>
      </c>
      <c r="E164" s="187">
        <v>138.19</v>
      </c>
      <c r="F164" s="188"/>
      <c r="G164" s="189">
        <f t="shared" si="14"/>
        <v>0</v>
      </c>
      <c r="H164" s="188"/>
      <c r="I164" s="189">
        <f t="shared" si="15"/>
        <v>0</v>
      </c>
      <c r="J164" s="188"/>
      <c r="K164" s="189">
        <f t="shared" si="16"/>
        <v>0</v>
      </c>
      <c r="L164" s="189">
        <v>21</v>
      </c>
      <c r="M164" s="189">
        <f t="shared" si="17"/>
        <v>0</v>
      </c>
      <c r="N164" s="187">
        <v>0</v>
      </c>
      <c r="O164" s="187">
        <f t="shared" si="18"/>
        <v>0</v>
      </c>
      <c r="P164" s="187">
        <v>4.1999999999999997E-3</v>
      </c>
      <c r="Q164" s="187">
        <f t="shared" si="19"/>
        <v>0.57999999999999996</v>
      </c>
      <c r="R164" s="189" t="s">
        <v>437</v>
      </c>
      <c r="S164" s="189" t="s">
        <v>204</v>
      </c>
      <c r="T164" s="190" t="s">
        <v>204</v>
      </c>
      <c r="U164" s="161">
        <v>0.13300000000000001</v>
      </c>
      <c r="V164" s="161">
        <f t="shared" si="20"/>
        <v>18.38</v>
      </c>
      <c r="W164" s="161"/>
      <c r="X164" s="161" t="s">
        <v>238</v>
      </c>
      <c r="Y164" s="161" t="s">
        <v>207</v>
      </c>
      <c r="Z164" s="150"/>
      <c r="AA164" s="150"/>
      <c r="AB164" s="150"/>
      <c r="AC164" s="150"/>
      <c r="AD164" s="150"/>
      <c r="AE164" s="150"/>
      <c r="AF164" s="150"/>
      <c r="AG164" s="150" t="s">
        <v>239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 x14ac:dyDescent="0.2">
      <c r="A165" s="184">
        <v>92</v>
      </c>
      <c r="B165" s="185" t="s">
        <v>479</v>
      </c>
      <c r="C165" s="192" t="s">
        <v>480</v>
      </c>
      <c r="D165" s="186" t="s">
        <v>236</v>
      </c>
      <c r="E165" s="187">
        <v>371.12894999999997</v>
      </c>
      <c r="F165" s="188"/>
      <c r="G165" s="189">
        <f t="shared" si="14"/>
        <v>0</v>
      </c>
      <c r="H165" s="188"/>
      <c r="I165" s="189">
        <f t="shared" si="15"/>
        <v>0</v>
      </c>
      <c r="J165" s="188"/>
      <c r="K165" s="189">
        <f t="shared" si="16"/>
        <v>0</v>
      </c>
      <c r="L165" s="189">
        <v>21</v>
      </c>
      <c r="M165" s="189">
        <f t="shared" si="17"/>
        <v>0</v>
      </c>
      <c r="N165" s="187">
        <v>0</v>
      </c>
      <c r="O165" s="187">
        <f t="shared" si="18"/>
        <v>0</v>
      </c>
      <c r="P165" s="187">
        <v>4.1999999999999997E-3</v>
      </c>
      <c r="Q165" s="187">
        <f t="shared" si="19"/>
        <v>1.56</v>
      </c>
      <c r="R165" s="189" t="s">
        <v>437</v>
      </c>
      <c r="S165" s="189" t="s">
        <v>204</v>
      </c>
      <c r="T165" s="190" t="s">
        <v>204</v>
      </c>
      <c r="U165" s="161">
        <v>0.105</v>
      </c>
      <c r="V165" s="161">
        <f t="shared" si="20"/>
        <v>38.97</v>
      </c>
      <c r="W165" s="161"/>
      <c r="X165" s="161" t="s">
        <v>238</v>
      </c>
      <c r="Y165" s="161" t="s">
        <v>207</v>
      </c>
      <c r="Z165" s="150"/>
      <c r="AA165" s="150"/>
      <c r="AB165" s="150"/>
      <c r="AC165" s="150"/>
      <c r="AD165" s="150"/>
      <c r="AE165" s="150"/>
      <c r="AF165" s="150"/>
      <c r="AG165" s="150" t="s">
        <v>239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">
      <c r="A166" s="184">
        <v>93</v>
      </c>
      <c r="B166" s="185" t="s">
        <v>481</v>
      </c>
      <c r="C166" s="192" t="s">
        <v>482</v>
      </c>
      <c r="D166" s="186" t="s">
        <v>236</v>
      </c>
      <c r="E166" s="187">
        <v>12</v>
      </c>
      <c r="F166" s="188"/>
      <c r="G166" s="189">
        <f t="shared" si="14"/>
        <v>0</v>
      </c>
      <c r="H166" s="188"/>
      <c r="I166" s="189">
        <f t="shared" si="15"/>
        <v>0</v>
      </c>
      <c r="J166" s="188"/>
      <c r="K166" s="189">
        <f t="shared" si="16"/>
        <v>0</v>
      </c>
      <c r="L166" s="189">
        <v>21</v>
      </c>
      <c r="M166" s="189">
        <f t="shared" si="17"/>
        <v>0</v>
      </c>
      <c r="N166" s="187">
        <v>0</v>
      </c>
      <c r="O166" s="187">
        <f t="shared" si="18"/>
        <v>0</v>
      </c>
      <c r="P166" s="187">
        <v>6.0999999999999999E-2</v>
      </c>
      <c r="Q166" s="187">
        <f t="shared" si="19"/>
        <v>0.73</v>
      </c>
      <c r="R166" s="189" t="s">
        <v>437</v>
      </c>
      <c r="S166" s="189" t="s">
        <v>204</v>
      </c>
      <c r="T166" s="190" t="s">
        <v>204</v>
      </c>
      <c r="U166" s="161">
        <v>0.67</v>
      </c>
      <c r="V166" s="161">
        <f t="shared" si="20"/>
        <v>8.0399999999999991</v>
      </c>
      <c r="W166" s="161"/>
      <c r="X166" s="161" t="s">
        <v>238</v>
      </c>
      <c r="Y166" s="161" t="s">
        <v>207</v>
      </c>
      <c r="Z166" s="150"/>
      <c r="AA166" s="150"/>
      <c r="AB166" s="150"/>
      <c r="AC166" s="150"/>
      <c r="AD166" s="150"/>
      <c r="AE166" s="150"/>
      <c r="AF166" s="150"/>
      <c r="AG166" s="150" t="s">
        <v>239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ht="22.5" outlineLevel="1" x14ac:dyDescent="0.2">
      <c r="A167" s="171">
        <v>94</v>
      </c>
      <c r="B167" s="172" t="s">
        <v>483</v>
      </c>
      <c r="C167" s="180" t="s">
        <v>484</v>
      </c>
      <c r="D167" s="173" t="s">
        <v>236</v>
      </c>
      <c r="E167" s="174">
        <v>1.75</v>
      </c>
      <c r="F167" s="175"/>
      <c r="G167" s="176">
        <f t="shared" si="14"/>
        <v>0</v>
      </c>
      <c r="H167" s="175"/>
      <c r="I167" s="176">
        <f t="shared" si="15"/>
        <v>0</v>
      </c>
      <c r="J167" s="175"/>
      <c r="K167" s="176">
        <f t="shared" si="16"/>
        <v>0</v>
      </c>
      <c r="L167" s="176">
        <v>21</v>
      </c>
      <c r="M167" s="176">
        <f t="shared" si="17"/>
        <v>0</v>
      </c>
      <c r="N167" s="174">
        <v>0</v>
      </c>
      <c r="O167" s="174">
        <f t="shared" si="18"/>
        <v>0</v>
      </c>
      <c r="P167" s="174">
        <v>6.8000000000000005E-2</v>
      </c>
      <c r="Q167" s="174">
        <f t="shared" si="19"/>
        <v>0.12</v>
      </c>
      <c r="R167" s="176" t="s">
        <v>437</v>
      </c>
      <c r="S167" s="176" t="s">
        <v>204</v>
      </c>
      <c r="T167" s="177" t="s">
        <v>204</v>
      </c>
      <c r="U167" s="161">
        <v>0.48</v>
      </c>
      <c r="V167" s="161">
        <f t="shared" si="20"/>
        <v>0.84</v>
      </c>
      <c r="W167" s="161"/>
      <c r="X167" s="161" t="s">
        <v>238</v>
      </c>
      <c r="Y167" s="161" t="s">
        <v>207</v>
      </c>
      <c r="Z167" s="150"/>
      <c r="AA167" s="150"/>
      <c r="AB167" s="150"/>
      <c r="AC167" s="150"/>
      <c r="AD167" s="150"/>
      <c r="AE167" s="150"/>
      <c r="AF167" s="150"/>
      <c r="AG167" s="150" t="s">
        <v>239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2" x14ac:dyDescent="0.2">
      <c r="A168" s="157"/>
      <c r="B168" s="158"/>
      <c r="C168" s="262" t="s">
        <v>485</v>
      </c>
      <c r="D168" s="263"/>
      <c r="E168" s="263"/>
      <c r="F168" s="263"/>
      <c r="G168" s="263"/>
      <c r="H168" s="161"/>
      <c r="I168" s="161"/>
      <c r="J168" s="161"/>
      <c r="K168" s="161"/>
      <c r="L168" s="161"/>
      <c r="M168" s="161"/>
      <c r="N168" s="160"/>
      <c r="O168" s="160"/>
      <c r="P168" s="160"/>
      <c r="Q168" s="160"/>
      <c r="R168" s="161"/>
      <c r="S168" s="161"/>
      <c r="T168" s="161"/>
      <c r="U168" s="161"/>
      <c r="V168" s="161"/>
      <c r="W168" s="161"/>
      <c r="X168" s="161"/>
      <c r="Y168" s="161"/>
      <c r="Z168" s="150"/>
      <c r="AA168" s="150"/>
      <c r="AB168" s="150"/>
      <c r="AC168" s="150"/>
      <c r="AD168" s="150"/>
      <c r="AE168" s="150"/>
      <c r="AF168" s="150"/>
      <c r="AG168" s="150" t="s">
        <v>249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ht="22.5" outlineLevel="1" x14ac:dyDescent="0.2">
      <c r="A169" s="171">
        <v>95</v>
      </c>
      <c r="B169" s="172" t="s">
        <v>486</v>
      </c>
      <c r="C169" s="180" t="s">
        <v>487</v>
      </c>
      <c r="D169" s="173" t="s">
        <v>236</v>
      </c>
      <c r="E169" s="174">
        <v>102.8207</v>
      </c>
      <c r="F169" s="175"/>
      <c r="G169" s="176">
        <f>ROUND(E169*F169,2)</f>
        <v>0</v>
      </c>
      <c r="H169" s="175"/>
      <c r="I169" s="176">
        <f>ROUND(E169*H169,2)</f>
        <v>0</v>
      </c>
      <c r="J169" s="175"/>
      <c r="K169" s="176">
        <f>ROUND(E169*J169,2)</f>
        <v>0</v>
      </c>
      <c r="L169" s="176">
        <v>21</v>
      </c>
      <c r="M169" s="176">
        <f>G169*(1+L169/100)</f>
        <v>0</v>
      </c>
      <c r="N169" s="174">
        <v>0</v>
      </c>
      <c r="O169" s="174">
        <f>ROUND(E169*N169,2)</f>
        <v>0</v>
      </c>
      <c r="P169" s="174">
        <v>6.8000000000000005E-2</v>
      </c>
      <c r="Q169" s="174">
        <f>ROUND(E169*P169,2)</f>
        <v>6.99</v>
      </c>
      <c r="R169" s="176" t="s">
        <v>437</v>
      </c>
      <c r="S169" s="176" t="s">
        <v>204</v>
      </c>
      <c r="T169" s="177" t="s">
        <v>204</v>
      </c>
      <c r="U169" s="161">
        <v>0.3</v>
      </c>
      <c r="V169" s="161">
        <f>ROUND(E169*U169,2)</f>
        <v>30.85</v>
      </c>
      <c r="W169" s="161"/>
      <c r="X169" s="161" t="s">
        <v>238</v>
      </c>
      <c r="Y169" s="161" t="s">
        <v>207</v>
      </c>
      <c r="Z169" s="150"/>
      <c r="AA169" s="150"/>
      <c r="AB169" s="150"/>
      <c r="AC169" s="150"/>
      <c r="AD169" s="150"/>
      <c r="AE169" s="150"/>
      <c r="AF169" s="150"/>
      <c r="AG169" s="150" t="s">
        <v>239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2" x14ac:dyDescent="0.2">
      <c r="A170" s="157"/>
      <c r="B170" s="158"/>
      <c r="C170" s="262" t="s">
        <v>485</v>
      </c>
      <c r="D170" s="263"/>
      <c r="E170" s="263"/>
      <c r="F170" s="263"/>
      <c r="G170" s="263"/>
      <c r="H170" s="161"/>
      <c r="I170" s="161"/>
      <c r="J170" s="161"/>
      <c r="K170" s="161"/>
      <c r="L170" s="161"/>
      <c r="M170" s="161"/>
      <c r="N170" s="160"/>
      <c r="O170" s="160"/>
      <c r="P170" s="160"/>
      <c r="Q170" s="160"/>
      <c r="R170" s="161"/>
      <c r="S170" s="161"/>
      <c r="T170" s="161"/>
      <c r="U170" s="161"/>
      <c r="V170" s="161"/>
      <c r="W170" s="161"/>
      <c r="X170" s="161"/>
      <c r="Y170" s="161"/>
      <c r="Z170" s="150"/>
      <c r="AA170" s="150"/>
      <c r="AB170" s="150"/>
      <c r="AC170" s="150"/>
      <c r="AD170" s="150"/>
      <c r="AE170" s="150"/>
      <c r="AF170" s="150"/>
      <c r="AG170" s="150" t="s">
        <v>249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x14ac:dyDescent="0.2">
      <c r="A171" s="164" t="s">
        <v>199</v>
      </c>
      <c r="B171" s="165" t="s">
        <v>119</v>
      </c>
      <c r="C171" s="179" t="s">
        <v>120</v>
      </c>
      <c r="D171" s="166"/>
      <c r="E171" s="167"/>
      <c r="F171" s="168"/>
      <c r="G171" s="168">
        <f>SUMIF(AG172:AG190,"&lt;&gt;NOR",G172:G190)</f>
        <v>0</v>
      </c>
      <c r="H171" s="168"/>
      <c r="I171" s="168">
        <f>SUM(I172:I190)</f>
        <v>0</v>
      </c>
      <c r="J171" s="168"/>
      <c r="K171" s="168">
        <f>SUM(K172:K190)</f>
        <v>0</v>
      </c>
      <c r="L171" s="168"/>
      <c r="M171" s="168">
        <f>SUM(M172:M190)</f>
        <v>0</v>
      </c>
      <c r="N171" s="167"/>
      <c r="O171" s="167">
        <f>SUM(O172:O190)</f>
        <v>0</v>
      </c>
      <c r="P171" s="167"/>
      <c r="Q171" s="167">
        <f>SUM(Q172:Q190)</f>
        <v>3.45</v>
      </c>
      <c r="R171" s="168"/>
      <c r="S171" s="168"/>
      <c r="T171" s="169"/>
      <c r="U171" s="163"/>
      <c r="V171" s="163">
        <f>SUM(V172:V190)</f>
        <v>60.88</v>
      </c>
      <c r="W171" s="163"/>
      <c r="X171" s="163"/>
      <c r="Y171" s="163"/>
      <c r="AG171" t="s">
        <v>200</v>
      </c>
    </row>
    <row r="172" spans="1:60" ht="22.5" outlineLevel="1" x14ac:dyDescent="0.2">
      <c r="A172" s="171">
        <v>96</v>
      </c>
      <c r="B172" s="172" t="s">
        <v>488</v>
      </c>
      <c r="C172" s="180" t="s">
        <v>489</v>
      </c>
      <c r="D172" s="173" t="s">
        <v>236</v>
      </c>
      <c r="E172" s="174">
        <v>1.26</v>
      </c>
      <c r="F172" s="175"/>
      <c r="G172" s="176">
        <f>ROUND(E172*F172,2)</f>
        <v>0</v>
      </c>
      <c r="H172" s="175"/>
      <c r="I172" s="176">
        <f>ROUND(E172*H172,2)</f>
        <v>0</v>
      </c>
      <c r="J172" s="175"/>
      <c r="K172" s="176">
        <f>ROUND(E172*J172,2)</f>
        <v>0</v>
      </c>
      <c r="L172" s="176">
        <v>21</v>
      </c>
      <c r="M172" s="176">
        <f>G172*(1+L172/100)</f>
        <v>0</v>
      </c>
      <c r="N172" s="174">
        <v>0</v>
      </c>
      <c r="O172" s="174">
        <f>ROUND(E172*N172,2)</f>
        <v>0</v>
      </c>
      <c r="P172" s="174">
        <v>5.5E-2</v>
      </c>
      <c r="Q172" s="174">
        <f>ROUND(E172*P172,2)</f>
        <v>7.0000000000000007E-2</v>
      </c>
      <c r="R172" s="176" t="s">
        <v>437</v>
      </c>
      <c r="S172" s="176" t="s">
        <v>204</v>
      </c>
      <c r="T172" s="177" t="s">
        <v>204</v>
      </c>
      <c r="U172" s="161">
        <v>0.42499999999999999</v>
      </c>
      <c r="V172" s="161">
        <f>ROUND(E172*U172,2)</f>
        <v>0.54</v>
      </c>
      <c r="W172" s="161"/>
      <c r="X172" s="161" t="s">
        <v>238</v>
      </c>
      <c r="Y172" s="161" t="s">
        <v>207</v>
      </c>
      <c r="Z172" s="150"/>
      <c r="AA172" s="150"/>
      <c r="AB172" s="150"/>
      <c r="AC172" s="150"/>
      <c r="AD172" s="150"/>
      <c r="AE172" s="150"/>
      <c r="AF172" s="150"/>
      <c r="AG172" s="150" t="s">
        <v>239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ht="22.5" outlineLevel="2" x14ac:dyDescent="0.2">
      <c r="A173" s="157"/>
      <c r="B173" s="158"/>
      <c r="C173" s="262" t="s">
        <v>490</v>
      </c>
      <c r="D173" s="263"/>
      <c r="E173" s="263"/>
      <c r="F173" s="263"/>
      <c r="G173" s="263"/>
      <c r="H173" s="161"/>
      <c r="I173" s="161"/>
      <c r="J173" s="161"/>
      <c r="K173" s="161"/>
      <c r="L173" s="161"/>
      <c r="M173" s="161"/>
      <c r="N173" s="160"/>
      <c r="O173" s="160"/>
      <c r="P173" s="160"/>
      <c r="Q173" s="160"/>
      <c r="R173" s="161"/>
      <c r="S173" s="161"/>
      <c r="T173" s="161"/>
      <c r="U173" s="161"/>
      <c r="V173" s="161"/>
      <c r="W173" s="161"/>
      <c r="X173" s="161"/>
      <c r="Y173" s="161"/>
      <c r="Z173" s="150"/>
      <c r="AA173" s="150"/>
      <c r="AB173" s="150"/>
      <c r="AC173" s="150"/>
      <c r="AD173" s="150"/>
      <c r="AE173" s="150"/>
      <c r="AF173" s="150"/>
      <c r="AG173" s="150" t="s">
        <v>249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78" t="str">
        <f>C173</f>
        <v>bez odstupu, po hrubém vybourání otvorů v jakémkoliv zdivu cihelném, včetně pomocného lešení o výšce podlahy do 1900 mm a pro zatížení do 1,5 kPa  (150 kg/m2),</v>
      </c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">
      <c r="A174" s="184">
        <v>97</v>
      </c>
      <c r="B174" s="185" t="s">
        <v>491</v>
      </c>
      <c r="C174" s="192" t="s">
        <v>492</v>
      </c>
      <c r="D174" s="186" t="s">
        <v>242</v>
      </c>
      <c r="E174" s="187">
        <v>1.2</v>
      </c>
      <c r="F174" s="188"/>
      <c r="G174" s="189">
        <f t="shared" ref="G174:G180" si="21">ROUND(E174*F174,2)</f>
        <v>0</v>
      </c>
      <c r="H174" s="188"/>
      <c r="I174" s="189">
        <f t="shared" ref="I174:I180" si="22">ROUND(E174*H174,2)</f>
        <v>0</v>
      </c>
      <c r="J174" s="188"/>
      <c r="K174" s="189">
        <f t="shared" ref="K174:K180" si="23">ROUND(E174*J174,2)</f>
        <v>0</v>
      </c>
      <c r="L174" s="189">
        <v>21</v>
      </c>
      <c r="M174" s="189">
        <f t="shared" ref="M174:M180" si="24">G174*(1+L174/100)</f>
        <v>0</v>
      </c>
      <c r="N174" s="187">
        <v>2.0400000000000001E-3</v>
      </c>
      <c r="O174" s="187">
        <f t="shared" ref="O174:O180" si="25">ROUND(E174*N174,2)</f>
        <v>0</v>
      </c>
      <c r="P174" s="187">
        <v>3.6170000000000001E-2</v>
      </c>
      <c r="Q174" s="187">
        <f t="shared" ref="Q174:Q180" si="26">ROUND(E174*P174,2)</f>
        <v>0.04</v>
      </c>
      <c r="R174" s="189" t="s">
        <v>437</v>
      </c>
      <c r="S174" s="189" t="s">
        <v>204</v>
      </c>
      <c r="T174" s="190" t="s">
        <v>204</v>
      </c>
      <c r="U174" s="161">
        <v>4</v>
      </c>
      <c r="V174" s="161">
        <f t="shared" ref="V174:V180" si="27">ROUND(E174*U174,2)</f>
        <v>4.8</v>
      </c>
      <c r="W174" s="161"/>
      <c r="X174" s="161" t="s">
        <v>238</v>
      </c>
      <c r="Y174" s="161" t="s">
        <v>207</v>
      </c>
      <c r="Z174" s="150"/>
      <c r="AA174" s="150"/>
      <c r="AB174" s="150"/>
      <c r="AC174" s="150"/>
      <c r="AD174" s="150"/>
      <c r="AE174" s="150"/>
      <c r="AF174" s="150"/>
      <c r="AG174" s="150" t="s">
        <v>239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ht="22.5" outlineLevel="1" x14ac:dyDescent="0.2">
      <c r="A175" s="184">
        <v>98</v>
      </c>
      <c r="B175" s="185" t="s">
        <v>493</v>
      </c>
      <c r="C175" s="192" t="s">
        <v>494</v>
      </c>
      <c r="D175" s="186" t="s">
        <v>242</v>
      </c>
      <c r="E175" s="187">
        <v>1.2</v>
      </c>
      <c r="F175" s="188"/>
      <c r="G175" s="189">
        <f t="shared" si="21"/>
        <v>0</v>
      </c>
      <c r="H175" s="188"/>
      <c r="I175" s="189">
        <f t="shared" si="22"/>
        <v>0</v>
      </c>
      <c r="J175" s="188"/>
      <c r="K175" s="189">
        <f t="shared" si="23"/>
        <v>0</v>
      </c>
      <c r="L175" s="189">
        <v>21</v>
      </c>
      <c r="M175" s="189">
        <f t="shared" si="24"/>
        <v>0</v>
      </c>
      <c r="N175" s="187">
        <v>8.8999999999999995E-4</v>
      </c>
      <c r="O175" s="187">
        <f t="shared" si="25"/>
        <v>0</v>
      </c>
      <c r="P175" s="187">
        <v>0</v>
      </c>
      <c r="Q175" s="187">
        <f t="shared" si="26"/>
        <v>0</v>
      </c>
      <c r="R175" s="189" t="s">
        <v>437</v>
      </c>
      <c r="S175" s="189" t="s">
        <v>204</v>
      </c>
      <c r="T175" s="190" t="s">
        <v>204</v>
      </c>
      <c r="U175" s="161">
        <v>0.79</v>
      </c>
      <c r="V175" s="161">
        <f t="shared" si="27"/>
        <v>0.95</v>
      </c>
      <c r="W175" s="161"/>
      <c r="X175" s="161" t="s">
        <v>238</v>
      </c>
      <c r="Y175" s="161" t="s">
        <v>207</v>
      </c>
      <c r="Z175" s="150"/>
      <c r="AA175" s="150"/>
      <c r="AB175" s="150"/>
      <c r="AC175" s="150"/>
      <c r="AD175" s="150"/>
      <c r="AE175" s="150"/>
      <c r="AF175" s="150"/>
      <c r="AG175" s="150" t="s">
        <v>239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ht="22.5" outlineLevel="1" x14ac:dyDescent="0.2">
      <c r="A176" s="184">
        <v>99</v>
      </c>
      <c r="B176" s="185" t="s">
        <v>495</v>
      </c>
      <c r="C176" s="192" t="s">
        <v>496</v>
      </c>
      <c r="D176" s="186" t="s">
        <v>242</v>
      </c>
      <c r="E176" s="187">
        <v>1.2</v>
      </c>
      <c r="F176" s="188"/>
      <c r="G176" s="189">
        <f t="shared" si="21"/>
        <v>0</v>
      </c>
      <c r="H176" s="188"/>
      <c r="I176" s="189">
        <f t="shared" si="22"/>
        <v>0</v>
      </c>
      <c r="J176" s="188"/>
      <c r="K176" s="189">
        <f t="shared" si="23"/>
        <v>0</v>
      </c>
      <c r="L176" s="189">
        <v>21</v>
      </c>
      <c r="M176" s="189">
        <f t="shared" si="24"/>
        <v>0</v>
      </c>
      <c r="N176" s="187">
        <v>1.0000000000000001E-5</v>
      </c>
      <c r="O176" s="187">
        <f t="shared" si="25"/>
        <v>0</v>
      </c>
      <c r="P176" s="187">
        <v>0</v>
      </c>
      <c r="Q176" s="187">
        <f t="shared" si="26"/>
        <v>0</v>
      </c>
      <c r="R176" s="189" t="s">
        <v>437</v>
      </c>
      <c r="S176" s="189" t="s">
        <v>204</v>
      </c>
      <c r="T176" s="190" t="s">
        <v>204</v>
      </c>
      <c r="U176" s="161">
        <v>1.2689999999999999</v>
      </c>
      <c r="V176" s="161">
        <f t="shared" si="27"/>
        <v>1.52</v>
      </c>
      <c r="W176" s="161"/>
      <c r="X176" s="161" t="s">
        <v>238</v>
      </c>
      <c r="Y176" s="161" t="s">
        <v>207</v>
      </c>
      <c r="Z176" s="150"/>
      <c r="AA176" s="150"/>
      <c r="AB176" s="150"/>
      <c r="AC176" s="150"/>
      <c r="AD176" s="150"/>
      <c r="AE176" s="150"/>
      <c r="AF176" s="150"/>
      <c r="AG176" s="150" t="s">
        <v>239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">
      <c r="A177" s="184">
        <v>100</v>
      </c>
      <c r="B177" s="185" t="s">
        <v>497</v>
      </c>
      <c r="C177" s="192" t="s">
        <v>498</v>
      </c>
      <c r="D177" s="186" t="s">
        <v>242</v>
      </c>
      <c r="E177" s="187">
        <v>5.05</v>
      </c>
      <c r="F177" s="188"/>
      <c r="G177" s="189">
        <f t="shared" si="21"/>
        <v>0</v>
      </c>
      <c r="H177" s="188"/>
      <c r="I177" s="189">
        <f t="shared" si="22"/>
        <v>0</v>
      </c>
      <c r="J177" s="188"/>
      <c r="K177" s="189">
        <f t="shared" si="23"/>
        <v>0</v>
      </c>
      <c r="L177" s="189">
        <v>21</v>
      </c>
      <c r="M177" s="189">
        <f t="shared" si="24"/>
        <v>0</v>
      </c>
      <c r="N177" s="187">
        <v>0</v>
      </c>
      <c r="O177" s="187">
        <f t="shared" si="25"/>
        <v>0</v>
      </c>
      <c r="P177" s="187">
        <v>4.6000000000000001E-4</v>
      </c>
      <c r="Q177" s="187">
        <f t="shared" si="26"/>
        <v>0</v>
      </c>
      <c r="R177" s="189" t="s">
        <v>437</v>
      </c>
      <c r="S177" s="189" t="s">
        <v>204</v>
      </c>
      <c r="T177" s="190" t="s">
        <v>204</v>
      </c>
      <c r="U177" s="161">
        <v>1.2150000000000001</v>
      </c>
      <c r="V177" s="161">
        <f t="shared" si="27"/>
        <v>6.14</v>
      </c>
      <c r="W177" s="161"/>
      <c r="X177" s="161" t="s">
        <v>238</v>
      </c>
      <c r="Y177" s="161" t="s">
        <v>207</v>
      </c>
      <c r="Z177" s="150"/>
      <c r="AA177" s="150"/>
      <c r="AB177" s="150"/>
      <c r="AC177" s="150"/>
      <c r="AD177" s="150"/>
      <c r="AE177" s="150"/>
      <c r="AF177" s="150"/>
      <c r="AG177" s="150" t="s">
        <v>239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">
      <c r="A178" s="184">
        <v>101</v>
      </c>
      <c r="B178" s="185" t="s">
        <v>499</v>
      </c>
      <c r="C178" s="192" t="s">
        <v>500</v>
      </c>
      <c r="D178" s="186" t="s">
        <v>242</v>
      </c>
      <c r="E178" s="187">
        <v>7.5</v>
      </c>
      <c r="F178" s="188"/>
      <c r="G178" s="189">
        <f t="shared" si="21"/>
        <v>0</v>
      </c>
      <c r="H178" s="188"/>
      <c r="I178" s="189">
        <f t="shared" si="22"/>
        <v>0</v>
      </c>
      <c r="J178" s="188"/>
      <c r="K178" s="189">
        <f t="shared" si="23"/>
        <v>0</v>
      </c>
      <c r="L178" s="189">
        <v>21</v>
      </c>
      <c r="M178" s="189">
        <f t="shared" si="24"/>
        <v>0</v>
      </c>
      <c r="N178" s="187">
        <v>0</v>
      </c>
      <c r="O178" s="187">
        <f t="shared" si="25"/>
        <v>0</v>
      </c>
      <c r="P178" s="187">
        <v>4.6000000000000001E-4</v>
      </c>
      <c r="Q178" s="187">
        <f t="shared" si="26"/>
        <v>0</v>
      </c>
      <c r="R178" s="189" t="s">
        <v>437</v>
      </c>
      <c r="S178" s="189" t="s">
        <v>204</v>
      </c>
      <c r="T178" s="190" t="s">
        <v>204</v>
      </c>
      <c r="U178" s="161">
        <v>2.4300000000000002</v>
      </c>
      <c r="V178" s="161">
        <f t="shared" si="27"/>
        <v>18.23</v>
      </c>
      <c r="W178" s="161"/>
      <c r="X178" s="161" t="s">
        <v>238</v>
      </c>
      <c r="Y178" s="161" t="s">
        <v>207</v>
      </c>
      <c r="Z178" s="150"/>
      <c r="AA178" s="150"/>
      <c r="AB178" s="150"/>
      <c r="AC178" s="150"/>
      <c r="AD178" s="150"/>
      <c r="AE178" s="150"/>
      <c r="AF178" s="150"/>
      <c r="AG178" s="150" t="s">
        <v>239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">
      <c r="A179" s="184">
        <v>102</v>
      </c>
      <c r="B179" s="185" t="s">
        <v>501</v>
      </c>
      <c r="C179" s="192" t="s">
        <v>502</v>
      </c>
      <c r="D179" s="186" t="s">
        <v>242</v>
      </c>
      <c r="E179" s="187">
        <v>10.199999999999999</v>
      </c>
      <c r="F179" s="188"/>
      <c r="G179" s="189">
        <f t="shared" si="21"/>
        <v>0</v>
      </c>
      <c r="H179" s="188"/>
      <c r="I179" s="189">
        <f t="shared" si="22"/>
        <v>0</v>
      </c>
      <c r="J179" s="188"/>
      <c r="K179" s="189">
        <f t="shared" si="23"/>
        <v>0</v>
      </c>
      <c r="L179" s="189">
        <v>21</v>
      </c>
      <c r="M179" s="189">
        <f t="shared" si="24"/>
        <v>0</v>
      </c>
      <c r="N179" s="187">
        <v>0</v>
      </c>
      <c r="O179" s="187">
        <f t="shared" si="25"/>
        <v>0</v>
      </c>
      <c r="P179" s="187">
        <v>4.6000000000000001E-4</v>
      </c>
      <c r="Q179" s="187">
        <f t="shared" si="26"/>
        <v>0</v>
      </c>
      <c r="R179" s="189" t="s">
        <v>437</v>
      </c>
      <c r="S179" s="189" t="s">
        <v>204</v>
      </c>
      <c r="T179" s="190" t="s">
        <v>204</v>
      </c>
      <c r="U179" s="161">
        <v>0.9</v>
      </c>
      <c r="V179" s="161">
        <f t="shared" si="27"/>
        <v>9.18</v>
      </c>
      <c r="W179" s="161"/>
      <c r="X179" s="161" t="s">
        <v>238</v>
      </c>
      <c r="Y179" s="161" t="s">
        <v>207</v>
      </c>
      <c r="Z179" s="150"/>
      <c r="AA179" s="150"/>
      <c r="AB179" s="150"/>
      <c r="AC179" s="150"/>
      <c r="AD179" s="150"/>
      <c r="AE179" s="150"/>
      <c r="AF179" s="150"/>
      <c r="AG179" s="150" t="s">
        <v>239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ht="22.5" outlineLevel="1" x14ac:dyDescent="0.2">
      <c r="A180" s="171">
        <v>103</v>
      </c>
      <c r="B180" s="172" t="s">
        <v>503</v>
      </c>
      <c r="C180" s="180" t="s">
        <v>504</v>
      </c>
      <c r="D180" s="173" t="s">
        <v>255</v>
      </c>
      <c r="E180" s="174">
        <v>1</v>
      </c>
      <c r="F180" s="175"/>
      <c r="G180" s="176">
        <f t="shared" si="21"/>
        <v>0</v>
      </c>
      <c r="H180" s="175"/>
      <c r="I180" s="176">
        <f t="shared" si="22"/>
        <v>0</v>
      </c>
      <c r="J180" s="175"/>
      <c r="K180" s="176">
        <f t="shared" si="23"/>
        <v>0</v>
      </c>
      <c r="L180" s="176">
        <v>21</v>
      </c>
      <c r="M180" s="176">
        <f t="shared" si="24"/>
        <v>0</v>
      </c>
      <c r="N180" s="174">
        <v>1.33E-3</v>
      </c>
      <c r="O180" s="174">
        <f t="shared" si="25"/>
        <v>0</v>
      </c>
      <c r="P180" s="174">
        <v>9.9000000000000005E-2</v>
      </c>
      <c r="Q180" s="174">
        <f t="shared" si="26"/>
        <v>0.1</v>
      </c>
      <c r="R180" s="176" t="s">
        <v>437</v>
      </c>
      <c r="S180" s="176" t="s">
        <v>204</v>
      </c>
      <c r="T180" s="177" t="s">
        <v>204</v>
      </c>
      <c r="U180" s="161">
        <v>1.147</v>
      </c>
      <c r="V180" s="161">
        <f t="shared" si="27"/>
        <v>1.1499999999999999</v>
      </c>
      <c r="W180" s="161"/>
      <c r="X180" s="161" t="s">
        <v>238</v>
      </c>
      <c r="Y180" s="161" t="s">
        <v>207</v>
      </c>
      <c r="Z180" s="150"/>
      <c r="AA180" s="150"/>
      <c r="AB180" s="150"/>
      <c r="AC180" s="150"/>
      <c r="AD180" s="150"/>
      <c r="AE180" s="150"/>
      <c r="AF180" s="150"/>
      <c r="AG180" s="150" t="s">
        <v>239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2" x14ac:dyDescent="0.2">
      <c r="A181" s="157"/>
      <c r="B181" s="158"/>
      <c r="C181" s="262" t="s">
        <v>505</v>
      </c>
      <c r="D181" s="263"/>
      <c r="E181" s="263"/>
      <c r="F181" s="263"/>
      <c r="G181" s="263"/>
      <c r="H181" s="161"/>
      <c r="I181" s="161"/>
      <c r="J181" s="161"/>
      <c r="K181" s="161"/>
      <c r="L181" s="161"/>
      <c r="M181" s="161"/>
      <c r="N181" s="160"/>
      <c r="O181" s="160"/>
      <c r="P181" s="160"/>
      <c r="Q181" s="160"/>
      <c r="R181" s="161"/>
      <c r="S181" s="161"/>
      <c r="T181" s="161"/>
      <c r="U181" s="161"/>
      <c r="V181" s="161"/>
      <c r="W181" s="161"/>
      <c r="X181" s="161"/>
      <c r="Y181" s="161"/>
      <c r="Z181" s="150"/>
      <c r="AA181" s="150"/>
      <c r="AB181" s="150"/>
      <c r="AC181" s="150"/>
      <c r="AD181" s="150"/>
      <c r="AE181" s="150"/>
      <c r="AF181" s="150"/>
      <c r="AG181" s="150" t="s">
        <v>249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2" x14ac:dyDescent="0.2">
      <c r="A182" s="157"/>
      <c r="B182" s="158"/>
      <c r="C182" s="258" t="s">
        <v>506</v>
      </c>
      <c r="D182" s="259"/>
      <c r="E182" s="259"/>
      <c r="F182" s="259"/>
      <c r="G182" s="259"/>
      <c r="H182" s="161"/>
      <c r="I182" s="161"/>
      <c r="J182" s="161"/>
      <c r="K182" s="161"/>
      <c r="L182" s="161"/>
      <c r="M182" s="161"/>
      <c r="N182" s="160"/>
      <c r="O182" s="160"/>
      <c r="P182" s="160"/>
      <c r="Q182" s="160"/>
      <c r="R182" s="161"/>
      <c r="S182" s="161"/>
      <c r="T182" s="161"/>
      <c r="U182" s="161"/>
      <c r="V182" s="161"/>
      <c r="W182" s="161"/>
      <c r="X182" s="161"/>
      <c r="Y182" s="161"/>
      <c r="Z182" s="150"/>
      <c r="AA182" s="150"/>
      <c r="AB182" s="150"/>
      <c r="AC182" s="150"/>
      <c r="AD182" s="150"/>
      <c r="AE182" s="150"/>
      <c r="AF182" s="150"/>
      <c r="AG182" s="150" t="s">
        <v>210</v>
      </c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ht="22.5" outlineLevel="1" x14ac:dyDescent="0.2">
      <c r="A183" s="171">
        <v>104</v>
      </c>
      <c r="B183" s="172" t="s">
        <v>507</v>
      </c>
      <c r="C183" s="180" t="s">
        <v>508</v>
      </c>
      <c r="D183" s="173" t="s">
        <v>236</v>
      </c>
      <c r="E183" s="174">
        <v>1.9475</v>
      </c>
      <c r="F183" s="175"/>
      <c r="G183" s="176">
        <f>ROUND(E183*F183,2)</f>
        <v>0</v>
      </c>
      <c r="H183" s="175"/>
      <c r="I183" s="176">
        <f>ROUND(E183*H183,2)</f>
        <v>0</v>
      </c>
      <c r="J183" s="175"/>
      <c r="K183" s="176">
        <f>ROUND(E183*J183,2)</f>
        <v>0</v>
      </c>
      <c r="L183" s="176">
        <v>21</v>
      </c>
      <c r="M183" s="176">
        <f>G183*(1+L183/100)</f>
        <v>0</v>
      </c>
      <c r="N183" s="174">
        <v>5.4000000000000001E-4</v>
      </c>
      <c r="O183" s="174">
        <f>ROUND(E183*N183,2)</f>
        <v>0</v>
      </c>
      <c r="P183" s="174">
        <v>0.27</v>
      </c>
      <c r="Q183" s="174">
        <f>ROUND(E183*P183,2)</f>
        <v>0.53</v>
      </c>
      <c r="R183" s="176" t="s">
        <v>437</v>
      </c>
      <c r="S183" s="176" t="s">
        <v>204</v>
      </c>
      <c r="T183" s="177" t="s">
        <v>204</v>
      </c>
      <c r="U183" s="161">
        <v>0.43</v>
      </c>
      <c r="V183" s="161">
        <f>ROUND(E183*U183,2)</f>
        <v>0.84</v>
      </c>
      <c r="W183" s="161"/>
      <c r="X183" s="161" t="s">
        <v>238</v>
      </c>
      <c r="Y183" s="161" t="s">
        <v>207</v>
      </c>
      <c r="Z183" s="150"/>
      <c r="AA183" s="150"/>
      <c r="AB183" s="150"/>
      <c r="AC183" s="150"/>
      <c r="AD183" s="150"/>
      <c r="AE183" s="150"/>
      <c r="AF183" s="150"/>
      <c r="AG183" s="150" t="s">
        <v>239</v>
      </c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2" x14ac:dyDescent="0.2">
      <c r="A184" s="157"/>
      <c r="B184" s="158"/>
      <c r="C184" s="262" t="s">
        <v>505</v>
      </c>
      <c r="D184" s="263"/>
      <c r="E184" s="263"/>
      <c r="F184" s="263"/>
      <c r="G184" s="263"/>
      <c r="H184" s="161"/>
      <c r="I184" s="161"/>
      <c r="J184" s="161"/>
      <c r="K184" s="161"/>
      <c r="L184" s="161"/>
      <c r="M184" s="161"/>
      <c r="N184" s="160"/>
      <c r="O184" s="160"/>
      <c r="P184" s="160"/>
      <c r="Q184" s="160"/>
      <c r="R184" s="161"/>
      <c r="S184" s="161"/>
      <c r="T184" s="161"/>
      <c r="U184" s="161"/>
      <c r="V184" s="161"/>
      <c r="W184" s="161"/>
      <c r="X184" s="161"/>
      <c r="Y184" s="161"/>
      <c r="Z184" s="150"/>
      <c r="AA184" s="150"/>
      <c r="AB184" s="150"/>
      <c r="AC184" s="150"/>
      <c r="AD184" s="150"/>
      <c r="AE184" s="150"/>
      <c r="AF184" s="150"/>
      <c r="AG184" s="150" t="s">
        <v>249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2" x14ac:dyDescent="0.2">
      <c r="A185" s="157"/>
      <c r="B185" s="158"/>
      <c r="C185" s="258" t="s">
        <v>506</v>
      </c>
      <c r="D185" s="259"/>
      <c r="E185" s="259"/>
      <c r="F185" s="259"/>
      <c r="G185" s="259"/>
      <c r="H185" s="161"/>
      <c r="I185" s="161"/>
      <c r="J185" s="161"/>
      <c r="K185" s="161"/>
      <c r="L185" s="161"/>
      <c r="M185" s="161"/>
      <c r="N185" s="160"/>
      <c r="O185" s="160"/>
      <c r="P185" s="160"/>
      <c r="Q185" s="160"/>
      <c r="R185" s="161"/>
      <c r="S185" s="161"/>
      <c r="T185" s="161"/>
      <c r="U185" s="161"/>
      <c r="V185" s="161"/>
      <c r="W185" s="161"/>
      <c r="X185" s="161"/>
      <c r="Y185" s="161"/>
      <c r="Z185" s="150"/>
      <c r="AA185" s="150"/>
      <c r="AB185" s="150"/>
      <c r="AC185" s="150"/>
      <c r="AD185" s="150"/>
      <c r="AE185" s="150"/>
      <c r="AF185" s="150"/>
      <c r="AG185" s="150" t="s">
        <v>210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ht="22.5" outlineLevel="1" x14ac:dyDescent="0.2">
      <c r="A186" s="171">
        <v>105</v>
      </c>
      <c r="B186" s="172" t="s">
        <v>509</v>
      </c>
      <c r="C186" s="180" t="s">
        <v>510</v>
      </c>
      <c r="D186" s="173" t="s">
        <v>247</v>
      </c>
      <c r="E186" s="174">
        <v>1.0125</v>
      </c>
      <c r="F186" s="175"/>
      <c r="G186" s="176">
        <f>ROUND(E186*F186,2)</f>
        <v>0</v>
      </c>
      <c r="H186" s="175"/>
      <c r="I186" s="176">
        <f>ROUND(E186*H186,2)</f>
        <v>0</v>
      </c>
      <c r="J186" s="175"/>
      <c r="K186" s="176">
        <f>ROUND(E186*J186,2)</f>
        <v>0</v>
      </c>
      <c r="L186" s="176">
        <v>21</v>
      </c>
      <c r="M186" s="176">
        <f>G186*(1+L186/100)</f>
        <v>0</v>
      </c>
      <c r="N186" s="174">
        <v>1.82E-3</v>
      </c>
      <c r="O186" s="174">
        <f>ROUND(E186*N186,2)</f>
        <v>0</v>
      </c>
      <c r="P186" s="174">
        <v>1.8</v>
      </c>
      <c r="Q186" s="174">
        <f>ROUND(E186*P186,2)</f>
        <v>1.82</v>
      </c>
      <c r="R186" s="176" t="s">
        <v>437</v>
      </c>
      <c r="S186" s="176" t="s">
        <v>204</v>
      </c>
      <c r="T186" s="177" t="s">
        <v>204</v>
      </c>
      <c r="U186" s="161">
        <v>3.6080000000000001</v>
      </c>
      <c r="V186" s="161">
        <f>ROUND(E186*U186,2)</f>
        <v>3.65</v>
      </c>
      <c r="W186" s="161"/>
      <c r="X186" s="161" t="s">
        <v>238</v>
      </c>
      <c r="Y186" s="161" t="s">
        <v>207</v>
      </c>
      <c r="Z186" s="150"/>
      <c r="AA186" s="150"/>
      <c r="AB186" s="150"/>
      <c r="AC186" s="150"/>
      <c r="AD186" s="150"/>
      <c r="AE186" s="150"/>
      <c r="AF186" s="150"/>
      <c r="AG186" s="150" t="s">
        <v>239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2" x14ac:dyDescent="0.2">
      <c r="A187" s="157"/>
      <c r="B187" s="158"/>
      <c r="C187" s="262" t="s">
        <v>505</v>
      </c>
      <c r="D187" s="263"/>
      <c r="E187" s="263"/>
      <c r="F187" s="263"/>
      <c r="G187" s="263"/>
      <c r="H187" s="161"/>
      <c r="I187" s="161"/>
      <c r="J187" s="161"/>
      <c r="K187" s="161"/>
      <c r="L187" s="161"/>
      <c r="M187" s="161"/>
      <c r="N187" s="160"/>
      <c r="O187" s="160"/>
      <c r="P187" s="160"/>
      <c r="Q187" s="160"/>
      <c r="R187" s="161"/>
      <c r="S187" s="161"/>
      <c r="T187" s="161"/>
      <c r="U187" s="161"/>
      <c r="V187" s="161"/>
      <c r="W187" s="161"/>
      <c r="X187" s="161"/>
      <c r="Y187" s="161"/>
      <c r="Z187" s="150"/>
      <c r="AA187" s="150"/>
      <c r="AB187" s="150"/>
      <c r="AC187" s="150"/>
      <c r="AD187" s="150"/>
      <c r="AE187" s="150"/>
      <c r="AF187" s="150"/>
      <c r="AG187" s="150" t="s">
        <v>249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ht="22.5" outlineLevel="1" x14ac:dyDescent="0.2">
      <c r="A188" s="184">
        <v>106</v>
      </c>
      <c r="B188" s="185" t="s">
        <v>511</v>
      </c>
      <c r="C188" s="192" t="s">
        <v>512</v>
      </c>
      <c r="D188" s="186" t="s">
        <v>242</v>
      </c>
      <c r="E188" s="187">
        <v>11</v>
      </c>
      <c r="F188" s="188"/>
      <c r="G188" s="189">
        <f>ROUND(E188*F188,2)</f>
        <v>0</v>
      </c>
      <c r="H188" s="188"/>
      <c r="I188" s="189">
        <f>ROUND(E188*H188,2)</f>
        <v>0</v>
      </c>
      <c r="J188" s="188"/>
      <c r="K188" s="189">
        <f>ROUND(E188*J188,2)</f>
        <v>0</v>
      </c>
      <c r="L188" s="189">
        <v>21</v>
      </c>
      <c r="M188" s="189">
        <f>G188*(1+L188/100)</f>
        <v>0</v>
      </c>
      <c r="N188" s="187">
        <v>0</v>
      </c>
      <c r="O188" s="187">
        <f>ROUND(E188*N188,2)</f>
        <v>0</v>
      </c>
      <c r="P188" s="187">
        <v>6.5000000000000002E-2</v>
      </c>
      <c r="Q188" s="187">
        <f>ROUND(E188*P188,2)</f>
        <v>0.72</v>
      </c>
      <c r="R188" s="189" t="s">
        <v>437</v>
      </c>
      <c r="S188" s="189" t="s">
        <v>204</v>
      </c>
      <c r="T188" s="190" t="s">
        <v>204</v>
      </c>
      <c r="U188" s="161">
        <v>0.93</v>
      </c>
      <c r="V188" s="161">
        <f>ROUND(E188*U188,2)</f>
        <v>10.23</v>
      </c>
      <c r="W188" s="161"/>
      <c r="X188" s="161" t="s">
        <v>238</v>
      </c>
      <c r="Y188" s="161" t="s">
        <v>207</v>
      </c>
      <c r="Z188" s="150"/>
      <c r="AA188" s="150"/>
      <c r="AB188" s="150"/>
      <c r="AC188" s="150"/>
      <c r="AD188" s="150"/>
      <c r="AE188" s="150"/>
      <c r="AF188" s="150"/>
      <c r="AG188" s="150" t="s">
        <v>239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 x14ac:dyDescent="0.2">
      <c r="A189" s="171">
        <v>107</v>
      </c>
      <c r="B189" s="172" t="s">
        <v>513</v>
      </c>
      <c r="C189" s="180" t="s">
        <v>514</v>
      </c>
      <c r="D189" s="173" t="s">
        <v>242</v>
      </c>
      <c r="E189" s="174">
        <v>3.6</v>
      </c>
      <c r="F189" s="175"/>
      <c r="G189" s="176">
        <f>ROUND(E189*F189,2)</f>
        <v>0</v>
      </c>
      <c r="H189" s="175"/>
      <c r="I189" s="176">
        <f>ROUND(E189*H189,2)</f>
        <v>0</v>
      </c>
      <c r="J189" s="175"/>
      <c r="K189" s="176">
        <f>ROUND(E189*J189,2)</f>
        <v>0</v>
      </c>
      <c r="L189" s="176">
        <v>21</v>
      </c>
      <c r="M189" s="176">
        <f>G189*(1+L189/100)</f>
        <v>0</v>
      </c>
      <c r="N189" s="174">
        <v>0</v>
      </c>
      <c r="O189" s="174">
        <f>ROUND(E189*N189,2)</f>
        <v>0</v>
      </c>
      <c r="P189" s="174">
        <v>4.7E-2</v>
      </c>
      <c r="Q189" s="174">
        <f>ROUND(E189*P189,2)</f>
        <v>0.17</v>
      </c>
      <c r="R189" s="176" t="s">
        <v>437</v>
      </c>
      <c r="S189" s="176" t="s">
        <v>204</v>
      </c>
      <c r="T189" s="177" t="s">
        <v>204</v>
      </c>
      <c r="U189" s="161">
        <v>1.0129999999999999</v>
      </c>
      <c r="V189" s="161">
        <f>ROUND(E189*U189,2)</f>
        <v>3.65</v>
      </c>
      <c r="W189" s="161"/>
      <c r="X189" s="161" t="s">
        <v>238</v>
      </c>
      <c r="Y189" s="161" t="s">
        <v>207</v>
      </c>
      <c r="Z189" s="150"/>
      <c r="AA189" s="150"/>
      <c r="AB189" s="150"/>
      <c r="AC189" s="150"/>
      <c r="AD189" s="150"/>
      <c r="AE189" s="150"/>
      <c r="AF189" s="150"/>
      <c r="AG189" s="150" t="s">
        <v>239</v>
      </c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2" x14ac:dyDescent="0.2">
      <c r="A190" s="157"/>
      <c r="B190" s="158"/>
      <c r="C190" s="262" t="s">
        <v>515</v>
      </c>
      <c r="D190" s="263"/>
      <c r="E190" s="263"/>
      <c r="F190" s="263"/>
      <c r="G190" s="263"/>
      <c r="H190" s="161"/>
      <c r="I190" s="161"/>
      <c r="J190" s="161"/>
      <c r="K190" s="161"/>
      <c r="L190" s="161"/>
      <c r="M190" s="161"/>
      <c r="N190" s="160"/>
      <c r="O190" s="160"/>
      <c r="P190" s="160"/>
      <c r="Q190" s="160"/>
      <c r="R190" s="161"/>
      <c r="S190" s="161"/>
      <c r="T190" s="161"/>
      <c r="U190" s="161"/>
      <c r="V190" s="161"/>
      <c r="W190" s="161"/>
      <c r="X190" s="161"/>
      <c r="Y190" s="161"/>
      <c r="Z190" s="150"/>
      <c r="AA190" s="150"/>
      <c r="AB190" s="150"/>
      <c r="AC190" s="150"/>
      <c r="AD190" s="150"/>
      <c r="AE190" s="150"/>
      <c r="AF190" s="150"/>
      <c r="AG190" s="150" t="s">
        <v>249</v>
      </c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x14ac:dyDescent="0.2">
      <c r="A191" s="164" t="s">
        <v>199</v>
      </c>
      <c r="B191" s="165" t="s">
        <v>121</v>
      </c>
      <c r="C191" s="179" t="s">
        <v>122</v>
      </c>
      <c r="D191" s="166"/>
      <c r="E191" s="167"/>
      <c r="F191" s="168"/>
      <c r="G191" s="168">
        <f>SUMIF(AG192:AG193,"&lt;&gt;NOR",G192:G193)</f>
        <v>0</v>
      </c>
      <c r="H191" s="168"/>
      <c r="I191" s="168">
        <f>SUM(I192:I193)</f>
        <v>0</v>
      </c>
      <c r="J191" s="168"/>
      <c r="K191" s="168">
        <f>SUM(K192:K193)</f>
        <v>0</v>
      </c>
      <c r="L191" s="168"/>
      <c r="M191" s="168">
        <f>SUM(M192:M193)</f>
        <v>0</v>
      </c>
      <c r="N191" s="167"/>
      <c r="O191" s="167">
        <f>SUM(O192:O193)</f>
        <v>0</v>
      </c>
      <c r="P191" s="167"/>
      <c r="Q191" s="167">
        <f>SUM(Q192:Q193)</f>
        <v>0</v>
      </c>
      <c r="R191" s="168"/>
      <c r="S191" s="168"/>
      <c r="T191" s="169"/>
      <c r="U191" s="163"/>
      <c r="V191" s="163">
        <f>SUM(V192:V193)</f>
        <v>72.38</v>
      </c>
      <c r="W191" s="163"/>
      <c r="X191" s="163"/>
      <c r="Y191" s="163"/>
      <c r="AG191" t="s">
        <v>200</v>
      </c>
    </row>
    <row r="192" spans="1:60" ht="22.5" outlineLevel="1" x14ac:dyDescent="0.2">
      <c r="A192" s="171">
        <v>108</v>
      </c>
      <c r="B192" s="172" t="s">
        <v>516</v>
      </c>
      <c r="C192" s="180" t="s">
        <v>517</v>
      </c>
      <c r="D192" s="173" t="s">
        <v>259</v>
      </c>
      <c r="E192" s="174">
        <v>34.466740000000001</v>
      </c>
      <c r="F192" s="175"/>
      <c r="G192" s="176">
        <f>ROUND(E192*F192,2)</f>
        <v>0</v>
      </c>
      <c r="H192" s="175"/>
      <c r="I192" s="176">
        <f>ROUND(E192*H192,2)</f>
        <v>0</v>
      </c>
      <c r="J192" s="175"/>
      <c r="K192" s="176">
        <f>ROUND(E192*J192,2)</f>
        <v>0</v>
      </c>
      <c r="L192" s="176">
        <v>21</v>
      </c>
      <c r="M192" s="176">
        <f>G192*(1+L192/100)</f>
        <v>0</v>
      </c>
      <c r="N192" s="174">
        <v>0</v>
      </c>
      <c r="O192" s="174">
        <f>ROUND(E192*N192,2)</f>
        <v>0</v>
      </c>
      <c r="P192" s="174">
        <v>0</v>
      </c>
      <c r="Q192" s="174">
        <f>ROUND(E192*P192,2)</f>
        <v>0</v>
      </c>
      <c r="R192" s="176" t="s">
        <v>243</v>
      </c>
      <c r="S192" s="176" t="s">
        <v>204</v>
      </c>
      <c r="T192" s="177" t="s">
        <v>204</v>
      </c>
      <c r="U192" s="161">
        <v>2.1</v>
      </c>
      <c r="V192" s="161">
        <f>ROUND(E192*U192,2)</f>
        <v>72.38</v>
      </c>
      <c r="W192" s="161"/>
      <c r="X192" s="161" t="s">
        <v>518</v>
      </c>
      <c r="Y192" s="161" t="s">
        <v>207</v>
      </c>
      <c r="Z192" s="150"/>
      <c r="AA192" s="150"/>
      <c r="AB192" s="150"/>
      <c r="AC192" s="150"/>
      <c r="AD192" s="150"/>
      <c r="AE192" s="150"/>
      <c r="AF192" s="150"/>
      <c r="AG192" s="150" t="s">
        <v>519</v>
      </c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2" x14ac:dyDescent="0.2">
      <c r="A193" s="157"/>
      <c r="B193" s="158"/>
      <c r="C193" s="262" t="s">
        <v>520</v>
      </c>
      <c r="D193" s="263"/>
      <c r="E193" s="263"/>
      <c r="F193" s="263"/>
      <c r="G193" s="263"/>
      <c r="H193" s="161"/>
      <c r="I193" s="161"/>
      <c r="J193" s="161"/>
      <c r="K193" s="161"/>
      <c r="L193" s="161"/>
      <c r="M193" s="161"/>
      <c r="N193" s="160"/>
      <c r="O193" s="160"/>
      <c r="P193" s="160"/>
      <c r="Q193" s="160"/>
      <c r="R193" s="161"/>
      <c r="S193" s="161"/>
      <c r="T193" s="161"/>
      <c r="U193" s="161"/>
      <c r="V193" s="161"/>
      <c r="W193" s="161"/>
      <c r="X193" s="161"/>
      <c r="Y193" s="161"/>
      <c r="Z193" s="150"/>
      <c r="AA193" s="150"/>
      <c r="AB193" s="150"/>
      <c r="AC193" s="150"/>
      <c r="AD193" s="150"/>
      <c r="AE193" s="150"/>
      <c r="AF193" s="150"/>
      <c r="AG193" s="150" t="s">
        <v>249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x14ac:dyDescent="0.2">
      <c r="A194" s="164" t="s">
        <v>199</v>
      </c>
      <c r="B194" s="165" t="s">
        <v>127</v>
      </c>
      <c r="C194" s="179" t="s">
        <v>128</v>
      </c>
      <c r="D194" s="166"/>
      <c r="E194" s="167"/>
      <c r="F194" s="168"/>
      <c r="G194" s="168">
        <f>SUMIF(AG195:AG202,"&lt;&gt;NOR",G195:G202)</f>
        <v>0</v>
      </c>
      <c r="H194" s="168"/>
      <c r="I194" s="168">
        <f>SUM(I195:I202)</f>
        <v>0</v>
      </c>
      <c r="J194" s="168"/>
      <c r="K194" s="168">
        <f>SUM(K195:K202)</f>
        <v>0</v>
      </c>
      <c r="L194" s="168"/>
      <c r="M194" s="168">
        <f>SUM(M195:M202)</f>
        <v>0</v>
      </c>
      <c r="N194" s="167"/>
      <c r="O194" s="167">
        <f>SUM(O195:O202)</f>
        <v>0.52</v>
      </c>
      <c r="P194" s="167"/>
      <c r="Q194" s="167">
        <f>SUM(Q195:Q202)</f>
        <v>0</v>
      </c>
      <c r="R194" s="168"/>
      <c r="S194" s="168"/>
      <c r="T194" s="169"/>
      <c r="U194" s="163"/>
      <c r="V194" s="163">
        <f>SUM(V195:V202)</f>
        <v>80.92</v>
      </c>
      <c r="W194" s="163"/>
      <c r="X194" s="163"/>
      <c r="Y194" s="163"/>
      <c r="AG194" t="s">
        <v>200</v>
      </c>
    </row>
    <row r="195" spans="1:60" outlineLevel="1" x14ac:dyDescent="0.2">
      <c r="A195" s="184">
        <v>109</v>
      </c>
      <c r="B195" s="185" t="s">
        <v>521</v>
      </c>
      <c r="C195" s="192" t="s">
        <v>522</v>
      </c>
      <c r="D195" s="186" t="s">
        <v>236</v>
      </c>
      <c r="E195" s="187">
        <v>130.3125</v>
      </c>
      <c r="F195" s="188"/>
      <c r="G195" s="189">
        <f>ROUND(E195*F195,2)</f>
        <v>0</v>
      </c>
      <c r="H195" s="188"/>
      <c r="I195" s="189">
        <f>ROUND(E195*H195,2)</f>
        <v>0</v>
      </c>
      <c r="J195" s="188"/>
      <c r="K195" s="189">
        <f>ROUND(E195*J195,2)</f>
        <v>0</v>
      </c>
      <c r="L195" s="189">
        <v>21</v>
      </c>
      <c r="M195" s="189">
        <f>G195*(1+L195/100)</f>
        <v>0</v>
      </c>
      <c r="N195" s="187">
        <v>2.1000000000000001E-4</v>
      </c>
      <c r="O195" s="187">
        <f>ROUND(E195*N195,2)</f>
        <v>0.03</v>
      </c>
      <c r="P195" s="187">
        <v>0</v>
      </c>
      <c r="Q195" s="187">
        <f>ROUND(E195*P195,2)</f>
        <v>0</v>
      </c>
      <c r="R195" s="189" t="s">
        <v>398</v>
      </c>
      <c r="S195" s="189" t="s">
        <v>204</v>
      </c>
      <c r="T195" s="190" t="s">
        <v>204</v>
      </c>
      <c r="U195" s="161">
        <v>9.5000000000000001E-2</v>
      </c>
      <c r="V195" s="161">
        <f>ROUND(E195*U195,2)</f>
        <v>12.38</v>
      </c>
      <c r="W195" s="161"/>
      <c r="X195" s="161" t="s">
        <v>238</v>
      </c>
      <c r="Y195" s="161" t="s">
        <v>207</v>
      </c>
      <c r="Z195" s="150"/>
      <c r="AA195" s="150"/>
      <c r="AB195" s="150"/>
      <c r="AC195" s="150"/>
      <c r="AD195" s="150"/>
      <c r="AE195" s="150"/>
      <c r="AF195" s="150"/>
      <c r="AG195" s="150" t="s">
        <v>239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 x14ac:dyDescent="0.2">
      <c r="A196" s="171">
        <v>110</v>
      </c>
      <c r="B196" s="172" t="s">
        <v>523</v>
      </c>
      <c r="C196" s="180" t="s">
        <v>524</v>
      </c>
      <c r="D196" s="173" t="s">
        <v>236</v>
      </c>
      <c r="E196" s="174">
        <v>130.3125</v>
      </c>
      <c r="F196" s="175"/>
      <c r="G196" s="176">
        <f>ROUND(E196*F196,2)</f>
        <v>0</v>
      </c>
      <c r="H196" s="175"/>
      <c r="I196" s="176">
        <f>ROUND(E196*H196,2)</f>
        <v>0</v>
      </c>
      <c r="J196" s="175"/>
      <c r="K196" s="176">
        <f>ROUND(E196*J196,2)</f>
        <v>0</v>
      </c>
      <c r="L196" s="176">
        <v>21</v>
      </c>
      <c r="M196" s="176">
        <f>G196*(1+L196/100)</f>
        <v>0</v>
      </c>
      <c r="N196" s="174">
        <v>3.3999999999999998E-3</v>
      </c>
      <c r="O196" s="174">
        <f>ROUND(E196*N196,2)</f>
        <v>0.44</v>
      </c>
      <c r="P196" s="174">
        <v>0</v>
      </c>
      <c r="Q196" s="174">
        <f>ROUND(E196*P196,2)</f>
        <v>0</v>
      </c>
      <c r="R196" s="176" t="s">
        <v>398</v>
      </c>
      <c r="S196" s="176" t="s">
        <v>204</v>
      </c>
      <c r="T196" s="177" t="s">
        <v>204</v>
      </c>
      <c r="U196" s="161">
        <v>0.38500000000000001</v>
      </c>
      <c r="V196" s="161">
        <f>ROUND(E196*U196,2)</f>
        <v>50.17</v>
      </c>
      <c r="W196" s="161"/>
      <c r="X196" s="161" t="s">
        <v>238</v>
      </c>
      <c r="Y196" s="161" t="s">
        <v>207</v>
      </c>
      <c r="Z196" s="150"/>
      <c r="AA196" s="150"/>
      <c r="AB196" s="150"/>
      <c r="AC196" s="150"/>
      <c r="AD196" s="150"/>
      <c r="AE196" s="150"/>
      <c r="AF196" s="150"/>
      <c r="AG196" s="150" t="s">
        <v>239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2" x14ac:dyDescent="0.2">
      <c r="A197" s="157"/>
      <c r="B197" s="158"/>
      <c r="C197" s="249" t="s">
        <v>525</v>
      </c>
      <c r="D197" s="250"/>
      <c r="E197" s="250"/>
      <c r="F197" s="250"/>
      <c r="G197" s="250"/>
      <c r="H197" s="161"/>
      <c r="I197" s="161"/>
      <c r="J197" s="161"/>
      <c r="K197" s="161"/>
      <c r="L197" s="161"/>
      <c r="M197" s="161"/>
      <c r="N197" s="160"/>
      <c r="O197" s="160"/>
      <c r="P197" s="160"/>
      <c r="Q197" s="160"/>
      <c r="R197" s="161"/>
      <c r="S197" s="161"/>
      <c r="T197" s="161"/>
      <c r="U197" s="161"/>
      <c r="V197" s="161"/>
      <c r="W197" s="161"/>
      <c r="X197" s="161"/>
      <c r="Y197" s="161"/>
      <c r="Z197" s="150"/>
      <c r="AA197" s="150"/>
      <c r="AB197" s="150"/>
      <c r="AC197" s="150"/>
      <c r="AD197" s="150"/>
      <c r="AE197" s="150"/>
      <c r="AF197" s="150"/>
      <c r="AG197" s="150" t="s">
        <v>210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 x14ac:dyDescent="0.2">
      <c r="A198" s="184">
        <v>111</v>
      </c>
      <c r="B198" s="185" t="s">
        <v>526</v>
      </c>
      <c r="C198" s="192" t="s">
        <v>527</v>
      </c>
      <c r="D198" s="186" t="s">
        <v>242</v>
      </c>
      <c r="E198" s="187">
        <v>95.55</v>
      </c>
      <c r="F198" s="188"/>
      <c r="G198" s="189">
        <f>ROUND(E198*F198,2)</f>
        <v>0</v>
      </c>
      <c r="H198" s="188"/>
      <c r="I198" s="189">
        <f>ROUND(E198*H198,2)</f>
        <v>0</v>
      </c>
      <c r="J198" s="188"/>
      <c r="K198" s="189">
        <f>ROUND(E198*J198,2)</f>
        <v>0</v>
      </c>
      <c r="L198" s="189">
        <v>21</v>
      </c>
      <c r="M198" s="189">
        <f>G198*(1+L198/100)</f>
        <v>0</v>
      </c>
      <c r="N198" s="187">
        <v>2.9E-4</v>
      </c>
      <c r="O198" s="187">
        <f>ROUND(E198*N198,2)</f>
        <v>0.03</v>
      </c>
      <c r="P198" s="187">
        <v>0</v>
      </c>
      <c r="Q198" s="187">
        <f>ROUND(E198*P198,2)</f>
        <v>0</v>
      </c>
      <c r="R198" s="189" t="s">
        <v>398</v>
      </c>
      <c r="S198" s="189" t="s">
        <v>204</v>
      </c>
      <c r="T198" s="190" t="s">
        <v>204</v>
      </c>
      <c r="U198" s="161">
        <v>0.11</v>
      </c>
      <c r="V198" s="161">
        <f>ROUND(E198*U198,2)</f>
        <v>10.51</v>
      </c>
      <c r="W198" s="161"/>
      <c r="X198" s="161" t="s">
        <v>238</v>
      </c>
      <c r="Y198" s="161" t="s">
        <v>207</v>
      </c>
      <c r="Z198" s="150"/>
      <c r="AA198" s="150"/>
      <c r="AB198" s="150"/>
      <c r="AC198" s="150"/>
      <c r="AD198" s="150"/>
      <c r="AE198" s="150"/>
      <c r="AF198" s="150"/>
      <c r="AG198" s="150" t="s">
        <v>239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 x14ac:dyDescent="0.2">
      <c r="A199" s="184">
        <v>112</v>
      </c>
      <c r="B199" s="185" t="s">
        <v>528</v>
      </c>
      <c r="C199" s="192" t="s">
        <v>529</v>
      </c>
      <c r="D199" s="186" t="s">
        <v>255</v>
      </c>
      <c r="E199" s="187">
        <v>65</v>
      </c>
      <c r="F199" s="188"/>
      <c r="G199" s="189">
        <f>ROUND(E199*F199,2)</f>
        <v>0</v>
      </c>
      <c r="H199" s="188"/>
      <c r="I199" s="189">
        <f>ROUND(E199*H199,2)</f>
        <v>0</v>
      </c>
      <c r="J199" s="188"/>
      <c r="K199" s="189">
        <f>ROUND(E199*J199,2)</f>
        <v>0</v>
      </c>
      <c r="L199" s="189">
        <v>21</v>
      </c>
      <c r="M199" s="189">
        <f>G199*(1+L199/100)</f>
        <v>0</v>
      </c>
      <c r="N199" s="187">
        <v>1.1E-4</v>
      </c>
      <c r="O199" s="187">
        <f>ROUND(E199*N199,2)</f>
        <v>0.01</v>
      </c>
      <c r="P199" s="187">
        <v>0</v>
      </c>
      <c r="Q199" s="187">
        <f>ROUND(E199*P199,2)</f>
        <v>0</v>
      </c>
      <c r="R199" s="189" t="s">
        <v>398</v>
      </c>
      <c r="S199" s="189" t="s">
        <v>204</v>
      </c>
      <c r="T199" s="190" t="s">
        <v>204</v>
      </c>
      <c r="U199" s="161">
        <v>6.7000000000000004E-2</v>
      </c>
      <c r="V199" s="161">
        <f>ROUND(E199*U199,2)</f>
        <v>4.3600000000000003</v>
      </c>
      <c r="W199" s="161"/>
      <c r="X199" s="161" t="s">
        <v>238</v>
      </c>
      <c r="Y199" s="161" t="s">
        <v>207</v>
      </c>
      <c r="Z199" s="150"/>
      <c r="AA199" s="150"/>
      <c r="AB199" s="150"/>
      <c r="AC199" s="150"/>
      <c r="AD199" s="150"/>
      <c r="AE199" s="150"/>
      <c r="AF199" s="150"/>
      <c r="AG199" s="150" t="s">
        <v>239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 x14ac:dyDescent="0.2">
      <c r="A200" s="184">
        <v>113</v>
      </c>
      <c r="B200" s="185" t="s">
        <v>530</v>
      </c>
      <c r="C200" s="192" t="s">
        <v>531</v>
      </c>
      <c r="D200" s="186" t="s">
        <v>242</v>
      </c>
      <c r="E200" s="187">
        <v>19.3</v>
      </c>
      <c r="F200" s="188"/>
      <c r="G200" s="189">
        <f>ROUND(E200*F200,2)</f>
        <v>0</v>
      </c>
      <c r="H200" s="188"/>
      <c r="I200" s="189">
        <f>ROUND(E200*H200,2)</f>
        <v>0</v>
      </c>
      <c r="J200" s="188"/>
      <c r="K200" s="189">
        <f>ROUND(E200*J200,2)</f>
        <v>0</v>
      </c>
      <c r="L200" s="189">
        <v>21</v>
      </c>
      <c r="M200" s="189">
        <f>G200*(1+L200/100)</f>
        <v>0</v>
      </c>
      <c r="N200" s="187">
        <v>2.9E-4</v>
      </c>
      <c r="O200" s="187">
        <f>ROUND(E200*N200,2)</f>
        <v>0.01</v>
      </c>
      <c r="P200" s="187">
        <v>0</v>
      </c>
      <c r="Q200" s="187">
        <f>ROUND(E200*P200,2)</f>
        <v>0</v>
      </c>
      <c r="R200" s="189" t="s">
        <v>398</v>
      </c>
      <c r="S200" s="189" t="s">
        <v>204</v>
      </c>
      <c r="T200" s="190" t="s">
        <v>204</v>
      </c>
      <c r="U200" s="161">
        <v>0.14000000000000001</v>
      </c>
      <c r="V200" s="161">
        <f>ROUND(E200*U200,2)</f>
        <v>2.7</v>
      </c>
      <c r="W200" s="161"/>
      <c r="X200" s="161" t="s">
        <v>238</v>
      </c>
      <c r="Y200" s="161" t="s">
        <v>207</v>
      </c>
      <c r="Z200" s="150"/>
      <c r="AA200" s="150"/>
      <c r="AB200" s="150"/>
      <c r="AC200" s="150"/>
      <c r="AD200" s="150"/>
      <c r="AE200" s="150"/>
      <c r="AF200" s="150"/>
      <c r="AG200" s="150" t="s">
        <v>239</v>
      </c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 x14ac:dyDescent="0.2">
      <c r="A201" s="171">
        <v>114</v>
      </c>
      <c r="B201" s="172" t="s">
        <v>532</v>
      </c>
      <c r="C201" s="180" t="s">
        <v>533</v>
      </c>
      <c r="D201" s="173" t="s">
        <v>259</v>
      </c>
      <c r="E201" s="174">
        <v>0.51088</v>
      </c>
      <c r="F201" s="175"/>
      <c r="G201" s="176">
        <f>ROUND(E201*F201,2)</f>
        <v>0</v>
      </c>
      <c r="H201" s="175"/>
      <c r="I201" s="176">
        <f>ROUND(E201*H201,2)</f>
        <v>0</v>
      </c>
      <c r="J201" s="175"/>
      <c r="K201" s="176">
        <f>ROUND(E201*J201,2)</f>
        <v>0</v>
      </c>
      <c r="L201" s="176">
        <v>21</v>
      </c>
      <c r="M201" s="176">
        <f>G201*(1+L201/100)</f>
        <v>0</v>
      </c>
      <c r="N201" s="174">
        <v>0</v>
      </c>
      <c r="O201" s="174">
        <f>ROUND(E201*N201,2)</f>
        <v>0</v>
      </c>
      <c r="P201" s="174">
        <v>0</v>
      </c>
      <c r="Q201" s="174">
        <f>ROUND(E201*P201,2)</f>
        <v>0</v>
      </c>
      <c r="R201" s="176" t="s">
        <v>398</v>
      </c>
      <c r="S201" s="176" t="s">
        <v>204</v>
      </c>
      <c r="T201" s="177" t="s">
        <v>204</v>
      </c>
      <c r="U201" s="161">
        <v>1.5669999999999999</v>
      </c>
      <c r="V201" s="161">
        <f>ROUND(E201*U201,2)</f>
        <v>0.8</v>
      </c>
      <c r="W201" s="161"/>
      <c r="X201" s="161" t="s">
        <v>518</v>
      </c>
      <c r="Y201" s="161" t="s">
        <v>207</v>
      </c>
      <c r="Z201" s="150"/>
      <c r="AA201" s="150"/>
      <c r="AB201" s="150"/>
      <c r="AC201" s="150"/>
      <c r="AD201" s="150"/>
      <c r="AE201" s="150"/>
      <c r="AF201" s="150"/>
      <c r="AG201" s="150" t="s">
        <v>519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2" x14ac:dyDescent="0.2">
      <c r="A202" s="157"/>
      <c r="B202" s="158"/>
      <c r="C202" s="262" t="s">
        <v>534</v>
      </c>
      <c r="D202" s="263"/>
      <c r="E202" s="263"/>
      <c r="F202" s="263"/>
      <c r="G202" s="263"/>
      <c r="H202" s="161"/>
      <c r="I202" s="161"/>
      <c r="J202" s="161"/>
      <c r="K202" s="161"/>
      <c r="L202" s="161"/>
      <c r="M202" s="161"/>
      <c r="N202" s="160"/>
      <c r="O202" s="160"/>
      <c r="P202" s="160"/>
      <c r="Q202" s="160"/>
      <c r="R202" s="161"/>
      <c r="S202" s="161"/>
      <c r="T202" s="161"/>
      <c r="U202" s="161"/>
      <c r="V202" s="161"/>
      <c r="W202" s="161"/>
      <c r="X202" s="161"/>
      <c r="Y202" s="161"/>
      <c r="Z202" s="150"/>
      <c r="AA202" s="150"/>
      <c r="AB202" s="150"/>
      <c r="AC202" s="150"/>
      <c r="AD202" s="150"/>
      <c r="AE202" s="150"/>
      <c r="AF202" s="150"/>
      <c r="AG202" s="150" t="s">
        <v>249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x14ac:dyDescent="0.2">
      <c r="A203" s="164" t="s">
        <v>199</v>
      </c>
      <c r="B203" s="165" t="s">
        <v>129</v>
      </c>
      <c r="C203" s="179" t="s">
        <v>130</v>
      </c>
      <c r="D203" s="166"/>
      <c r="E203" s="167"/>
      <c r="F203" s="168"/>
      <c r="G203" s="168">
        <f>SUMIF(AG204:AG208,"&lt;&gt;NOR",G204:G208)</f>
        <v>0</v>
      </c>
      <c r="H203" s="168"/>
      <c r="I203" s="168">
        <f>SUM(I204:I208)</f>
        <v>0</v>
      </c>
      <c r="J203" s="168"/>
      <c r="K203" s="168">
        <f>SUM(K204:K208)</f>
        <v>0</v>
      </c>
      <c r="L203" s="168"/>
      <c r="M203" s="168">
        <f>SUM(M204:M208)</f>
        <v>0</v>
      </c>
      <c r="N203" s="167"/>
      <c r="O203" s="167">
        <f>SUM(O204:O208)</f>
        <v>0.15</v>
      </c>
      <c r="P203" s="167"/>
      <c r="Q203" s="167">
        <f>SUM(Q204:Q208)</f>
        <v>0</v>
      </c>
      <c r="R203" s="168"/>
      <c r="S203" s="168"/>
      <c r="T203" s="169"/>
      <c r="U203" s="163"/>
      <c r="V203" s="163">
        <f>SUM(V204:V208)</f>
        <v>21.600000000000005</v>
      </c>
      <c r="W203" s="163"/>
      <c r="X203" s="163"/>
      <c r="Y203" s="163"/>
      <c r="AG203" t="s">
        <v>200</v>
      </c>
    </row>
    <row r="204" spans="1:60" outlineLevel="1" x14ac:dyDescent="0.2">
      <c r="A204" s="184">
        <v>115</v>
      </c>
      <c r="B204" s="185" t="s">
        <v>535</v>
      </c>
      <c r="C204" s="192" t="s">
        <v>536</v>
      </c>
      <c r="D204" s="186" t="s">
        <v>236</v>
      </c>
      <c r="E204" s="187">
        <v>142.26480000000001</v>
      </c>
      <c r="F204" s="188"/>
      <c r="G204" s="189">
        <f>ROUND(E204*F204,2)</f>
        <v>0</v>
      </c>
      <c r="H204" s="188"/>
      <c r="I204" s="189">
        <f>ROUND(E204*H204,2)</f>
        <v>0</v>
      </c>
      <c r="J204" s="188"/>
      <c r="K204" s="189">
        <f>ROUND(E204*J204,2)</f>
        <v>0</v>
      </c>
      <c r="L204" s="189">
        <v>21</v>
      </c>
      <c r="M204" s="189">
        <f>G204*(1+L204/100)</f>
        <v>0</v>
      </c>
      <c r="N204" s="187">
        <v>0</v>
      </c>
      <c r="O204" s="187">
        <f>ROUND(E204*N204,2)</f>
        <v>0</v>
      </c>
      <c r="P204" s="187">
        <v>0</v>
      </c>
      <c r="Q204" s="187">
        <f>ROUND(E204*P204,2)</f>
        <v>0</v>
      </c>
      <c r="R204" s="189" t="s">
        <v>401</v>
      </c>
      <c r="S204" s="189" t="s">
        <v>204</v>
      </c>
      <c r="T204" s="190" t="s">
        <v>204</v>
      </c>
      <c r="U204" s="161">
        <v>0.08</v>
      </c>
      <c r="V204" s="161">
        <f>ROUND(E204*U204,2)</f>
        <v>11.38</v>
      </c>
      <c r="W204" s="161"/>
      <c r="X204" s="161" t="s">
        <v>238</v>
      </c>
      <c r="Y204" s="161" t="s">
        <v>207</v>
      </c>
      <c r="Z204" s="150"/>
      <c r="AA204" s="150"/>
      <c r="AB204" s="150"/>
      <c r="AC204" s="150"/>
      <c r="AD204" s="150"/>
      <c r="AE204" s="150"/>
      <c r="AF204" s="150"/>
      <c r="AG204" s="150" t="s">
        <v>239</v>
      </c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ht="22.5" outlineLevel="1" x14ac:dyDescent="0.2">
      <c r="A205" s="184">
        <v>116</v>
      </c>
      <c r="B205" s="185" t="s">
        <v>537</v>
      </c>
      <c r="C205" s="192" t="s">
        <v>538</v>
      </c>
      <c r="D205" s="186" t="s">
        <v>236</v>
      </c>
      <c r="E205" s="187">
        <v>142.26480000000001</v>
      </c>
      <c r="F205" s="188"/>
      <c r="G205" s="189">
        <f>ROUND(E205*F205,2)</f>
        <v>0</v>
      </c>
      <c r="H205" s="188"/>
      <c r="I205" s="189">
        <f>ROUND(E205*H205,2)</f>
        <v>0</v>
      </c>
      <c r="J205" s="188"/>
      <c r="K205" s="189">
        <f>ROUND(E205*J205,2)</f>
        <v>0</v>
      </c>
      <c r="L205" s="189">
        <v>21</v>
      </c>
      <c r="M205" s="189">
        <f>G205*(1+L205/100)</f>
        <v>0</v>
      </c>
      <c r="N205" s="187">
        <v>3.0000000000000001E-5</v>
      </c>
      <c r="O205" s="187">
        <f>ROUND(E205*N205,2)</f>
        <v>0</v>
      </c>
      <c r="P205" s="187">
        <v>0</v>
      </c>
      <c r="Q205" s="187">
        <f>ROUND(E205*P205,2)</f>
        <v>0</v>
      </c>
      <c r="R205" s="189" t="s">
        <v>401</v>
      </c>
      <c r="S205" s="189" t="s">
        <v>204</v>
      </c>
      <c r="T205" s="190" t="s">
        <v>204</v>
      </c>
      <c r="U205" s="161">
        <v>7.0000000000000007E-2</v>
      </c>
      <c r="V205" s="161">
        <f>ROUND(E205*U205,2)</f>
        <v>9.9600000000000009</v>
      </c>
      <c r="W205" s="161"/>
      <c r="X205" s="161" t="s">
        <v>238</v>
      </c>
      <c r="Y205" s="161" t="s">
        <v>207</v>
      </c>
      <c r="Z205" s="150"/>
      <c r="AA205" s="150"/>
      <c r="AB205" s="150"/>
      <c r="AC205" s="150"/>
      <c r="AD205" s="150"/>
      <c r="AE205" s="150"/>
      <c r="AF205" s="150"/>
      <c r="AG205" s="150" t="s">
        <v>239</v>
      </c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ht="22.5" outlineLevel="1" x14ac:dyDescent="0.2">
      <c r="A206" s="184">
        <v>117</v>
      </c>
      <c r="B206" s="185" t="s">
        <v>539</v>
      </c>
      <c r="C206" s="192" t="s">
        <v>540</v>
      </c>
      <c r="D206" s="186" t="s">
        <v>247</v>
      </c>
      <c r="E206" s="187">
        <v>5.8044000000000002</v>
      </c>
      <c r="F206" s="188"/>
      <c r="G206" s="189">
        <f>ROUND(E206*F206,2)</f>
        <v>0</v>
      </c>
      <c r="H206" s="188"/>
      <c r="I206" s="189">
        <f>ROUND(E206*H206,2)</f>
        <v>0</v>
      </c>
      <c r="J206" s="188"/>
      <c r="K206" s="189">
        <f>ROUND(E206*J206,2)</f>
        <v>0</v>
      </c>
      <c r="L206" s="189">
        <v>21</v>
      </c>
      <c r="M206" s="189">
        <f>G206*(1+L206/100)</f>
        <v>0</v>
      </c>
      <c r="N206" s="187">
        <v>2.5000000000000001E-2</v>
      </c>
      <c r="O206" s="187">
        <f>ROUND(E206*N206,2)</f>
        <v>0.15</v>
      </c>
      <c r="P206" s="187">
        <v>0</v>
      </c>
      <c r="Q206" s="187">
        <f>ROUND(E206*P206,2)</f>
        <v>0</v>
      </c>
      <c r="R206" s="189" t="s">
        <v>278</v>
      </c>
      <c r="S206" s="189" t="s">
        <v>204</v>
      </c>
      <c r="T206" s="190" t="s">
        <v>204</v>
      </c>
      <c r="U206" s="161">
        <v>0</v>
      </c>
      <c r="V206" s="161">
        <f>ROUND(E206*U206,2)</f>
        <v>0</v>
      </c>
      <c r="W206" s="161"/>
      <c r="X206" s="161" t="s">
        <v>279</v>
      </c>
      <c r="Y206" s="161" t="s">
        <v>207</v>
      </c>
      <c r="Z206" s="150"/>
      <c r="AA206" s="150"/>
      <c r="AB206" s="150"/>
      <c r="AC206" s="150"/>
      <c r="AD206" s="150"/>
      <c r="AE206" s="150"/>
      <c r="AF206" s="150"/>
      <c r="AG206" s="150" t="s">
        <v>280</v>
      </c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 x14ac:dyDescent="0.2">
      <c r="A207" s="171">
        <v>118</v>
      </c>
      <c r="B207" s="172" t="s">
        <v>541</v>
      </c>
      <c r="C207" s="180" t="s">
        <v>542</v>
      </c>
      <c r="D207" s="173" t="s">
        <v>259</v>
      </c>
      <c r="E207" s="174">
        <v>0.14938000000000001</v>
      </c>
      <c r="F207" s="175"/>
      <c r="G207" s="176">
        <f>ROUND(E207*F207,2)</f>
        <v>0</v>
      </c>
      <c r="H207" s="175"/>
      <c r="I207" s="176">
        <f>ROUND(E207*H207,2)</f>
        <v>0</v>
      </c>
      <c r="J207" s="175"/>
      <c r="K207" s="176">
        <f>ROUND(E207*J207,2)</f>
        <v>0</v>
      </c>
      <c r="L207" s="176">
        <v>21</v>
      </c>
      <c r="M207" s="176">
        <f>G207*(1+L207/100)</f>
        <v>0</v>
      </c>
      <c r="N207" s="174">
        <v>0</v>
      </c>
      <c r="O207" s="174">
        <f>ROUND(E207*N207,2)</f>
        <v>0</v>
      </c>
      <c r="P207" s="174">
        <v>0</v>
      </c>
      <c r="Q207" s="174">
        <f>ROUND(E207*P207,2)</f>
        <v>0</v>
      </c>
      <c r="R207" s="176" t="s">
        <v>401</v>
      </c>
      <c r="S207" s="176" t="s">
        <v>204</v>
      </c>
      <c r="T207" s="177" t="s">
        <v>204</v>
      </c>
      <c r="U207" s="161">
        <v>1.74</v>
      </c>
      <c r="V207" s="161">
        <f>ROUND(E207*U207,2)</f>
        <v>0.26</v>
      </c>
      <c r="W207" s="161"/>
      <c r="X207" s="161" t="s">
        <v>518</v>
      </c>
      <c r="Y207" s="161" t="s">
        <v>207</v>
      </c>
      <c r="Z207" s="150"/>
      <c r="AA207" s="150"/>
      <c r="AB207" s="150"/>
      <c r="AC207" s="150"/>
      <c r="AD207" s="150"/>
      <c r="AE207" s="150"/>
      <c r="AF207" s="150"/>
      <c r="AG207" s="150" t="s">
        <v>519</v>
      </c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2" x14ac:dyDescent="0.2">
      <c r="A208" s="157"/>
      <c r="B208" s="158"/>
      <c r="C208" s="262" t="s">
        <v>543</v>
      </c>
      <c r="D208" s="263"/>
      <c r="E208" s="263"/>
      <c r="F208" s="263"/>
      <c r="G208" s="263"/>
      <c r="H208" s="161"/>
      <c r="I208" s="161"/>
      <c r="J208" s="161"/>
      <c r="K208" s="161"/>
      <c r="L208" s="161"/>
      <c r="M208" s="161"/>
      <c r="N208" s="160"/>
      <c r="O208" s="160"/>
      <c r="P208" s="160"/>
      <c r="Q208" s="160"/>
      <c r="R208" s="161"/>
      <c r="S208" s="161"/>
      <c r="T208" s="161"/>
      <c r="U208" s="161"/>
      <c r="V208" s="161"/>
      <c r="W208" s="161"/>
      <c r="X208" s="161"/>
      <c r="Y208" s="161"/>
      <c r="Z208" s="150"/>
      <c r="AA208" s="150"/>
      <c r="AB208" s="150"/>
      <c r="AC208" s="150"/>
      <c r="AD208" s="150"/>
      <c r="AE208" s="150"/>
      <c r="AF208" s="150"/>
      <c r="AG208" s="150" t="s">
        <v>249</v>
      </c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x14ac:dyDescent="0.2">
      <c r="A209" s="164" t="s">
        <v>199</v>
      </c>
      <c r="B209" s="165" t="s">
        <v>147</v>
      </c>
      <c r="C209" s="179" t="s">
        <v>148</v>
      </c>
      <c r="D209" s="166"/>
      <c r="E209" s="167"/>
      <c r="F209" s="168"/>
      <c r="G209" s="168">
        <f>SUMIF(AG210:AG232,"&lt;&gt;NOR",G210:G232)</f>
        <v>0</v>
      </c>
      <c r="H209" s="168"/>
      <c r="I209" s="168">
        <f>SUM(I210:I232)</f>
        <v>0</v>
      </c>
      <c r="J209" s="168"/>
      <c r="K209" s="168">
        <f>SUM(K210:K232)</f>
        <v>0</v>
      </c>
      <c r="L209" s="168"/>
      <c r="M209" s="168">
        <f>SUM(M210:M232)</f>
        <v>0</v>
      </c>
      <c r="N209" s="167"/>
      <c r="O209" s="167">
        <f>SUM(O210:O232)</f>
        <v>0.3</v>
      </c>
      <c r="P209" s="167"/>
      <c r="Q209" s="167">
        <f>SUM(Q210:Q232)</f>
        <v>0</v>
      </c>
      <c r="R209" s="168"/>
      <c r="S209" s="168"/>
      <c r="T209" s="169"/>
      <c r="U209" s="163"/>
      <c r="V209" s="163">
        <f>SUM(V210:V232)</f>
        <v>41.9</v>
      </c>
      <c r="W209" s="163"/>
      <c r="X209" s="163"/>
      <c r="Y209" s="163"/>
      <c r="AG209" t="s">
        <v>200</v>
      </c>
    </row>
    <row r="210" spans="1:60" ht="22.5" outlineLevel="1" x14ac:dyDescent="0.2">
      <c r="A210" s="171">
        <v>119</v>
      </c>
      <c r="B210" s="172" t="s">
        <v>544</v>
      </c>
      <c r="C210" s="180" t="s">
        <v>545</v>
      </c>
      <c r="D210" s="173" t="s">
        <v>236</v>
      </c>
      <c r="E210" s="174">
        <v>2.1749999999999998</v>
      </c>
      <c r="F210" s="175"/>
      <c r="G210" s="176">
        <f>ROUND(E210*F210,2)</f>
        <v>0</v>
      </c>
      <c r="H210" s="175"/>
      <c r="I210" s="176">
        <f>ROUND(E210*H210,2)</f>
        <v>0</v>
      </c>
      <c r="J210" s="175"/>
      <c r="K210" s="176">
        <f>ROUND(E210*J210,2)</f>
        <v>0</v>
      </c>
      <c r="L210" s="176">
        <v>21</v>
      </c>
      <c r="M210" s="176">
        <f>G210*(1+L210/100)</f>
        <v>0</v>
      </c>
      <c r="N210" s="174">
        <v>1.8000000000000001E-4</v>
      </c>
      <c r="O210" s="174">
        <f>ROUND(E210*N210,2)</f>
        <v>0</v>
      </c>
      <c r="P210" s="174">
        <v>0</v>
      </c>
      <c r="Q210" s="174">
        <f>ROUND(E210*P210,2)</f>
        <v>0</v>
      </c>
      <c r="R210" s="176" t="s">
        <v>407</v>
      </c>
      <c r="S210" s="176" t="s">
        <v>204</v>
      </c>
      <c r="T210" s="177" t="s">
        <v>204</v>
      </c>
      <c r="U210" s="161">
        <v>0.98299999999999998</v>
      </c>
      <c r="V210" s="161">
        <f>ROUND(E210*U210,2)</f>
        <v>2.14</v>
      </c>
      <c r="W210" s="161"/>
      <c r="X210" s="161" t="s">
        <v>238</v>
      </c>
      <c r="Y210" s="161" t="s">
        <v>207</v>
      </c>
      <c r="Z210" s="150"/>
      <c r="AA210" s="150"/>
      <c r="AB210" s="150"/>
      <c r="AC210" s="150"/>
      <c r="AD210" s="150"/>
      <c r="AE210" s="150"/>
      <c r="AF210" s="150"/>
      <c r="AG210" s="150" t="s">
        <v>239</v>
      </c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2" x14ac:dyDescent="0.2">
      <c r="A211" s="157"/>
      <c r="B211" s="158"/>
      <c r="C211" s="249" t="s">
        <v>546</v>
      </c>
      <c r="D211" s="250"/>
      <c r="E211" s="250"/>
      <c r="F211" s="250"/>
      <c r="G211" s="250"/>
      <c r="H211" s="161"/>
      <c r="I211" s="161"/>
      <c r="J211" s="161"/>
      <c r="K211" s="161"/>
      <c r="L211" s="161"/>
      <c r="M211" s="161"/>
      <c r="N211" s="160"/>
      <c r="O211" s="160"/>
      <c r="P211" s="160"/>
      <c r="Q211" s="160"/>
      <c r="R211" s="161"/>
      <c r="S211" s="161"/>
      <c r="T211" s="161"/>
      <c r="U211" s="161"/>
      <c r="V211" s="161"/>
      <c r="W211" s="161"/>
      <c r="X211" s="161"/>
      <c r="Y211" s="161"/>
      <c r="Z211" s="150"/>
      <c r="AA211" s="150"/>
      <c r="AB211" s="150"/>
      <c r="AC211" s="150"/>
      <c r="AD211" s="150"/>
      <c r="AE211" s="150"/>
      <c r="AF211" s="150"/>
      <c r="AG211" s="150" t="s">
        <v>210</v>
      </c>
      <c r="AH211" s="150"/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ht="22.5" outlineLevel="1" x14ac:dyDescent="0.2">
      <c r="A212" s="184">
        <v>120</v>
      </c>
      <c r="B212" s="185" t="s">
        <v>547</v>
      </c>
      <c r="C212" s="192" t="s">
        <v>548</v>
      </c>
      <c r="D212" s="186" t="s">
        <v>255</v>
      </c>
      <c r="E212" s="187">
        <v>6</v>
      </c>
      <c r="F212" s="188"/>
      <c r="G212" s="189">
        <f>ROUND(E212*F212,2)</f>
        <v>0</v>
      </c>
      <c r="H212" s="188"/>
      <c r="I212" s="189">
        <f>ROUND(E212*H212,2)</f>
        <v>0</v>
      </c>
      <c r="J212" s="188"/>
      <c r="K212" s="189">
        <f>ROUND(E212*J212,2)</f>
        <v>0</v>
      </c>
      <c r="L212" s="189">
        <v>21</v>
      </c>
      <c r="M212" s="189">
        <f>G212*(1+L212/100)</f>
        <v>0</v>
      </c>
      <c r="N212" s="187">
        <v>0</v>
      </c>
      <c r="O212" s="187">
        <f>ROUND(E212*N212,2)</f>
        <v>0</v>
      </c>
      <c r="P212" s="187">
        <v>0</v>
      </c>
      <c r="Q212" s="187">
        <f>ROUND(E212*P212,2)</f>
        <v>0</v>
      </c>
      <c r="R212" s="189" t="s">
        <v>407</v>
      </c>
      <c r="S212" s="189" t="s">
        <v>204</v>
      </c>
      <c r="T212" s="190" t="s">
        <v>204</v>
      </c>
      <c r="U212" s="161">
        <v>1.45</v>
      </c>
      <c r="V212" s="161">
        <f>ROUND(E212*U212,2)</f>
        <v>8.6999999999999993</v>
      </c>
      <c r="W212" s="161"/>
      <c r="X212" s="161" t="s">
        <v>238</v>
      </c>
      <c r="Y212" s="161" t="s">
        <v>207</v>
      </c>
      <c r="Z212" s="150"/>
      <c r="AA212" s="150"/>
      <c r="AB212" s="150"/>
      <c r="AC212" s="150"/>
      <c r="AD212" s="150"/>
      <c r="AE212" s="150"/>
      <c r="AF212" s="150"/>
      <c r="AG212" s="150" t="s">
        <v>239</v>
      </c>
      <c r="AH212" s="150"/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ht="22.5" outlineLevel="1" x14ac:dyDescent="0.2">
      <c r="A213" s="184">
        <v>121</v>
      </c>
      <c r="B213" s="185" t="s">
        <v>549</v>
      </c>
      <c r="C213" s="192" t="s">
        <v>550</v>
      </c>
      <c r="D213" s="186" t="s">
        <v>255</v>
      </c>
      <c r="E213" s="187">
        <v>4</v>
      </c>
      <c r="F213" s="188"/>
      <c r="G213" s="189">
        <f>ROUND(E213*F213,2)</f>
        <v>0</v>
      </c>
      <c r="H213" s="188"/>
      <c r="I213" s="189">
        <f>ROUND(E213*H213,2)</f>
        <v>0</v>
      </c>
      <c r="J213" s="188"/>
      <c r="K213" s="189">
        <f>ROUND(E213*J213,2)</f>
        <v>0</v>
      </c>
      <c r="L213" s="189">
        <v>21</v>
      </c>
      <c r="M213" s="189">
        <f>G213*(1+L213/100)</f>
        <v>0</v>
      </c>
      <c r="N213" s="187">
        <v>0</v>
      </c>
      <c r="O213" s="187">
        <f>ROUND(E213*N213,2)</f>
        <v>0</v>
      </c>
      <c r="P213" s="187">
        <v>0</v>
      </c>
      <c r="Q213" s="187">
        <f>ROUND(E213*P213,2)</f>
        <v>0</v>
      </c>
      <c r="R213" s="189" t="s">
        <v>407</v>
      </c>
      <c r="S213" s="189" t="s">
        <v>204</v>
      </c>
      <c r="T213" s="190" t="s">
        <v>204</v>
      </c>
      <c r="U213" s="161">
        <v>1.5</v>
      </c>
      <c r="V213" s="161">
        <f>ROUND(E213*U213,2)</f>
        <v>6</v>
      </c>
      <c r="W213" s="161"/>
      <c r="X213" s="161" t="s">
        <v>238</v>
      </c>
      <c r="Y213" s="161" t="s">
        <v>207</v>
      </c>
      <c r="Z213" s="150"/>
      <c r="AA213" s="150"/>
      <c r="AB213" s="150"/>
      <c r="AC213" s="150"/>
      <c r="AD213" s="150"/>
      <c r="AE213" s="150"/>
      <c r="AF213" s="150"/>
      <c r="AG213" s="150" t="s">
        <v>239</v>
      </c>
      <c r="AH213" s="150"/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ht="22.5" outlineLevel="1" x14ac:dyDescent="0.2">
      <c r="A214" s="184">
        <v>122</v>
      </c>
      <c r="B214" s="185" t="s">
        <v>551</v>
      </c>
      <c r="C214" s="192" t="s">
        <v>552</v>
      </c>
      <c r="D214" s="186" t="s">
        <v>255</v>
      </c>
      <c r="E214" s="187">
        <v>2</v>
      </c>
      <c r="F214" s="188"/>
      <c r="G214" s="189">
        <f>ROUND(E214*F214,2)</f>
        <v>0</v>
      </c>
      <c r="H214" s="188"/>
      <c r="I214" s="189">
        <f>ROUND(E214*H214,2)</f>
        <v>0</v>
      </c>
      <c r="J214" s="188"/>
      <c r="K214" s="189">
        <f>ROUND(E214*J214,2)</f>
        <v>0</v>
      </c>
      <c r="L214" s="189">
        <v>21</v>
      </c>
      <c r="M214" s="189">
        <f>G214*(1+L214/100)</f>
        <v>0</v>
      </c>
      <c r="N214" s="187">
        <v>0</v>
      </c>
      <c r="O214" s="187">
        <f>ROUND(E214*N214,2)</f>
        <v>0</v>
      </c>
      <c r="P214" s="187">
        <v>0</v>
      </c>
      <c r="Q214" s="187">
        <f>ROUND(E214*P214,2)</f>
        <v>0</v>
      </c>
      <c r="R214" s="189" t="s">
        <v>407</v>
      </c>
      <c r="S214" s="189" t="s">
        <v>204</v>
      </c>
      <c r="T214" s="190" t="s">
        <v>204</v>
      </c>
      <c r="U214" s="161">
        <v>1.034</v>
      </c>
      <c r="V214" s="161">
        <f>ROUND(E214*U214,2)</f>
        <v>2.0699999999999998</v>
      </c>
      <c r="W214" s="161"/>
      <c r="X214" s="161" t="s">
        <v>238</v>
      </c>
      <c r="Y214" s="161" t="s">
        <v>207</v>
      </c>
      <c r="Z214" s="150"/>
      <c r="AA214" s="150"/>
      <c r="AB214" s="150"/>
      <c r="AC214" s="150"/>
      <c r="AD214" s="150"/>
      <c r="AE214" s="150"/>
      <c r="AF214" s="150"/>
      <c r="AG214" s="150" t="s">
        <v>239</v>
      </c>
      <c r="AH214" s="150"/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ht="22.5" outlineLevel="1" x14ac:dyDescent="0.2">
      <c r="A215" s="171">
        <v>123</v>
      </c>
      <c r="B215" s="172" t="s">
        <v>553</v>
      </c>
      <c r="C215" s="180" t="s">
        <v>554</v>
      </c>
      <c r="D215" s="173" t="s">
        <v>255</v>
      </c>
      <c r="E215" s="174">
        <v>1</v>
      </c>
      <c r="F215" s="175"/>
      <c r="G215" s="176">
        <f>ROUND(E215*F215,2)</f>
        <v>0</v>
      </c>
      <c r="H215" s="175"/>
      <c r="I215" s="176">
        <f>ROUND(E215*H215,2)</f>
        <v>0</v>
      </c>
      <c r="J215" s="175"/>
      <c r="K215" s="176">
        <f>ROUND(E215*J215,2)</f>
        <v>0</v>
      </c>
      <c r="L215" s="176">
        <v>21</v>
      </c>
      <c r="M215" s="176">
        <f>G215*(1+L215/100)</f>
        <v>0</v>
      </c>
      <c r="N215" s="174">
        <v>0</v>
      </c>
      <c r="O215" s="174">
        <f>ROUND(E215*N215,2)</f>
        <v>0</v>
      </c>
      <c r="P215" s="174">
        <v>0</v>
      </c>
      <c r="Q215" s="174">
        <f>ROUND(E215*P215,2)</f>
        <v>0</v>
      </c>
      <c r="R215" s="176" t="s">
        <v>407</v>
      </c>
      <c r="S215" s="176" t="s">
        <v>204</v>
      </c>
      <c r="T215" s="177" t="s">
        <v>204</v>
      </c>
      <c r="U215" s="161">
        <v>2.266</v>
      </c>
      <c r="V215" s="161">
        <f>ROUND(E215*U215,2)</f>
        <v>2.27</v>
      </c>
      <c r="W215" s="161"/>
      <c r="X215" s="161" t="s">
        <v>238</v>
      </c>
      <c r="Y215" s="161" t="s">
        <v>207</v>
      </c>
      <c r="Z215" s="150"/>
      <c r="AA215" s="150"/>
      <c r="AB215" s="150"/>
      <c r="AC215" s="150"/>
      <c r="AD215" s="150"/>
      <c r="AE215" s="150"/>
      <c r="AF215" s="150"/>
      <c r="AG215" s="150" t="s">
        <v>239</v>
      </c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2" x14ac:dyDescent="0.2">
      <c r="A216" s="157"/>
      <c r="B216" s="158"/>
      <c r="C216" s="249" t="s">
        <v>555</v>
      </c>
      <c r="D216" s="250"/>
      <c r="E216" s="250"/>
      <c r="F216" s="250"/>
      <c r="G216" s="250"/>
      <c r="H216" s="161"/>
      <c r="I216" s="161"/>
      <c r="J216" s="161"/>
      <c r="K216" s="161"/>
      <c r="L216" s="161"/>
      <c r="M216" s="161"/>
      <c r="N216" s="160"/>
      <c r="O216" s="160"/>
      <c r="P216" s="160"/>
      <c r="Q216" s="160"/>
      <c r="R216" s="161"/>
      <c r="S216" s="161"/>
      <c r="T216" s="161"/>
      <c r="U216" s="161"/>
      <c r="V216" s="161"/>
      <c r="W216" s="161"/>
      <c r="X216" s="161"/>
      <c r="Y216" s="161"/>
      <c r="Z216" s="150"/>
      <c r="AA216" s="150"/>
      <c r="AB216" s="150"/>
      <c r="AC216" s="150"/>
      <c r="AD216" s="150"/>
      <c r="AE216" s="150"/>
      <c r="AF216" s="150"/>
      <c r="AG216" s="150" t="s">
        <v>210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ht="22.5" outlineLevel="1" x14ac:dyDescent="0.2">
      <c r="A217" s="184">
        <v>124</v>
      </c>
      <c r="B217" s="185" t="s">
        <v>556</v>
      </c>
      <c r="C217" s="192" t="s">
        <v>557</v>
      </c>
      <c r="D217" s="186" t="s">
        <v>255</v>
      </c>
      <c r="E217" s="187">
        <v>3</v>
      </c>
      <c r="F217" s="188"/>
      <c r="G217" s="189">
        <f>ROUND(E217*F217,2)</f>
        <v>0</v>
      </c>
      <c r="H217" s="188"/>
      <c r="I217" s="189">
        <f>ROUND(E217*H217,2)</f>
        <v>0</v>
      </c>
      <c r="J217" s="188"/>
      <c r="K217" s="189">
        <f>ROUND(E217*J217,2)</f>
        <v>0</v>
      </c>
      <c r="L217" s="189">
        <v>21</v>
      </c>
      <c r="M217" s="189">
        <f>G217*(1+L217/100)</f>
        <v>0</v>
      </c>
      <c r="N217" s="187">
        <v>0</v>
      </c>
      <c r="O217" s="187">
        <f>ROUND(E217*N217,2)</f>
        <v>0</v>
      </c>
      <c r="P217" s="187">
        <v>0</v>
      </c>
      <c r="Q217" s="187">
        <f>ROUND(E217*P217,2)</f>
        <v>0</v>
      </c>
      <c r="R217" s="189" t="s">
        <v>407</v>
      </c>
      <c r="S217" s="189" t="s">
        <v>204</v>
      </c>
      <c r="T217" s="190" t="s">
        <v>204</v>
      </c>
      <c r="U217" s="161">
        <v>0.68</v>
      </c>
      <c r="V217" s="161">
        <f>ROUND(E217*U217,2)</f>
        <v>2.04</v>
      </c>
      <c r="W217" s="161"/>
      <c r="X217" s="161" t="s">
        <v>238</v>
      </c>
      <c r="Y217" s="161" t="s">
        <v>207</v>
      </c>
      <c r="Z217" s="150"/>
      <c r="AA217" s="150"/>
      <c r="AB217" s="150"/>
      <c r="AC217" s="150"/>
      <c r="AD217" s="150"/>
      <c r="AE217" s="150"/>
      <c r="AF217" s="150"/>
      <c r="AG217" s="150" t="s">
        <v>239</v>
      </c>
      <c r="AH217" s="150"/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 x14ac:dyDescent="0.2">
      <c r="A218" s="184">
        <v>125</v>
      </c>
      <c r="B218" s="185" t="s">
        <v>558</v>
      </c>
      <c r="C218" s="192" t="s">
        <v>559</v>
      </c>
      <c r="D218" s="186" t="s">
        <v>255</v>
      </c>
      <c r="E218" s="187">
        <v>12</v>
      </c>
      <c r="F218" s="188"/>
      <c r="G218" s="189">
        <f>ROUND(E218*F218,2)</f>
        <v>0</v>
      </c>
      <c r="H218" s="188"/>
      <c r="I218" s="189">
        <f>ROUND(E218*H218,2)</f>
        <v>0</v>
      </c>
      <c r="J218" s="188"/>
      <c r="K218" s="189">
        <f>ROUND(E218*J218,2)</f>
        <v>0</v>
      </c>
      <c r="L218" s="189">
        <v>21</v>
      </c>
      <c r="M218" s="189">
        <f>G218*(1+L218/100)</f>
        <v>0</v>
      </c>
      <c r="N218" s="187">
        <v>0</v>
      </c>
      <c r="O218" s="187">
        <f>ROUND(E218*N218,2)</f>
        <v>0</v>
      </c>
      <c r="P218" s="187">
        <v>0</v>
      </c>
      <c r="Q218" s="187">
        <f>ROUND(E218*P218,2)</f>
        <v>0</v>
      </c>
      <c r="R218" s="189" t="s">
        <v>407</v>
      </c>
      <c r="S218" s="189" t="s">
        <v>204</v>
      </c>
      <c r="T218" s="190" t="s">
        <v>204</v>
      </c>
      <c r="U218" s="161">
        <v>0.77500000000000002</v>
      </c>
      <c r="V218" s="161">
        <f>ROUND(E218*U218,2)</f>
        <v>9.3000000000000007</v>
      </c>
      <c r="W218" s="161"/>
      <c r="X218" s="161" t="s">
        <v>238</v>
      </c>
      <c r="Y218" s="161" t="s">
        <v>207</v>
      </c>
      <c r="Z218" s="150"/>
      <c r="AA218" s="150"/>
      <c r="AB218" s="150"/>
      <c r="AC218" s="150"/>
      <c r="AD218" s="150"/>
      <c r="AE218" s="150"/>
      <c r="AF218" s="150"/>
      <c r="AG218" s="150" t="s">
        <v>239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outlineLevel="1" x14ac:dyDescent="0.2">
      <c r="A219" s="171">
        <v>126</v>
      </c>
      <c r="B219" s="172" t="s">
        <v>560</v>
      </c>
      <c r="C219" s="180" t="s">
        <v>561</v>
      </c>
      <c r="D219" s="173" t="s">
        <v>242</v>
      </c>
      <c r="E219" s="174">
        <v>4.3499999999999996</v>
      </c>
      <c r="F219" s="175"/>
      <c r="G219" s="176">
        <f>ROUND(E219*F219,2)</f>
        <v>0</v>
      </c>
      <c r="H219" s="175"/>
      <c r="I219" s="176">
        <f>ROUND(E219*H219,2)</f>
        <v>0</v>
      </c>
      <c r="J219" s="175"/>
      <c r="K219" s="176">
        <f>ROUND(E219*J219,2)</f>
        <v>0</v>
      </c>
      <c r="L219" s="176">
        <v>21</v>
      </c>
      <c r="M219" s="176">
        <f>G219*(1+L219/100)</f>
        <v>0</v>
      </c>
      <c r="N219" s="174">
        <v>1.7000000000000001E-4</v>
      </c>
      <c r="O219" s="174">
        <f>ROUND(E219*N219,2)</f>
        <v>0</v>
      </c>
      <c r="P219" s="174">
        <v>0</v>
      </c>
      <c r="Q219" s="174">
        <f>ROUND(E219*P219,2)</f>
        <v>0</v>
      </c>
      <c r="R219" s="176"/>
      <c r="S219" s="176" t="s">
        <v>319</v>
      </c>
      <c r="T219" s="177" t="s">
        <v>204</v>
      </c>
      <c r="U219" s="161">
        <v>1.3029999999999999</v>
      </c>
      <c r="V219" s="161">
        <f>ROUND(E219*U219,2)</f>
        <v>5.67</v>
      </c>
      <c r="W219" s="161"/>
      <c r="X219" s="161" t="s">
        <v>238</v>
      </c>
      <c r="Y219" s="161" t="s">
        <v>207</v>
      </c>
      <c r="Z219" s="150"/>
      <c r="AA219" s="150"/>
      <c r="AB219" s="150"/>
      <c r="AC219" s="150"/>
      <c r="AD219" s="150"/>
      <c r="AE219" s="150"/>
      <c r="AF219" s="150"/>
      <c r="AG219" s="150" t="s">
        <v>239</v>
      </c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2" x14ac:dyDescent="0.2">
      <c r="A220" s="157"/>
      <c r="B220" s="158"/>
      <c r="C220" s="249" t="s">
        <v>546</v>
      </c>
      <c r="D220" s="250"/>
      <c r="E220" s="250"/>
      <c r="F220" s="250"/>
      <c r="G220" s="250"/>
      <c r="H220" s="161"/>
      <c r="I220" s="161"/>
      <c r="J220" s="161"/>
      <c r="K220" s="161"/>
      <c r="L220" s="161"/>
      <c r="M220" s="161"/>
      <c r="N220" s="160"/>
      <c r="O220" s="160"/>
      <c r="P220" s="160"/>
      <c r="Q220" s="160"/>
      <c r="R220" s="161"/>
      <c r="S220" s="161"/>
      <c r="T220" s="161"/>
      <c r="U220" s="161"/>
      <c r="V220" s="161"/>
      <c r="W220" s="161"/>
      <c r="X220" s="161"/>
      <c r="Y220" s="161"/>
      <c r="Z220" s="150"/>
      <c r="AA220" s="150"/>
      <c r="AB220" s="150"/>
      <c r="AC220" s="150"/>
      <c r="AD220" s="150"/>
      <c r="AE220" s="150"/>
      <c r="AF220" s="150"/>
      <c r="AG220" s="150" t="s">
        <v>210</v>
      </c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1" x14ac:dyDescent="0.2">
      <c r="A221" s="184">
        <v>127</v>
      </c>
      <c r="B221" s="185" t="s">
        <v>562</v>
      </c>
      <c r="C221" s="192" t="s">
        <v>563</v>
      </c>
      <c r="D221" s="186" t="s">
        <v>255</v>
      </c>
      <c r="E221" s="187">
        <v>3</v>
      </c>
      <c r="F221" s="188"/>
      <c r="G221" s="189">
        <f t="shared" ref="G221:G231" si="28">ROUND(E221*F221,2)</f>
        <v>0</v>
      </c>
      <c r="H221" s="188"/>
      <c r="I221" s="189">
        <f t="shared" ref="I221:I231" si="29">ROUND(E221*H221,2)</f>
        <v>0</v>
      </c>
      <c r="J221" s="188"/>
      <c r="K221" s="189">
        <f t="shared" ref="K221:K231" si="30">ROUND(E221*J221,2)</f>
        <v>0</v>
      </c>
      <c r="L221" s="189">
        <v>21</v>
      </c>
      <c r="M221" s="189">
        <f t="shared" ref="M221:M231" si="31">G221*(1+L221/100)</f>
        <v>0</v>
      </c>
      <c r="N221" s="187">
        <v>0</v>
      </c>
      <c r="O221" s="187">
        <f t="shared" ref="O221:O231" si="32">ROUND(E221*N221,2)</f>
        <v>0</v>
      </c>
      <c r="P221" s="187">
        <v>0</v>
      </c>
      <c r="Q221" s="187">
        <f t="shared" ref="Q221:Q231" si="33">ROUND(E221*P221,2)</f>
        <v>0</v>
      </c>
      <c r="R221" s="189"/>
      <c r="S221" s="189" t="s">
        <v>319</v>
      </c>
      <c r="T221" s="190" t="s">
        <v>205</v>
      </c>
      <c r="U221" s="161">
        <v>0.19</v>
      </c>
      <c r="V221" s="161">
        <f t="shared" ref="V221:V231" si="34">ROUND(E221*U221,2)</f>
        <v>0.56999999999999995</v>
      </c>
      <c r="W221" s="161"/>
      <c r="X221" s="161" t="s">
        <v>238</v>
      </c>
      <c r="Y221" s="161" t="s">
        <v>207</v>
      </c>
      <c r="Z221" s="150"/>
      <c r="AA221" s="150"/>
      <c r="AB221" s="150"/>
      <c r="AC221" s="150"/>
      <c r="AD221" s="150"/>
      <c r="AE221" s="150"/>
      <c r="AF221" s="150"/>
      <c r="AG221" s="150" t="s">
        <v>239</v>
      </c>
      <c r="AH221" s="150"/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 x14ac:dyDescent="0.2">
      <c r="A222" s="184">
        <v>128</v>
      </c>
      <c r="B222" s="185" t="s">
        <v>564</v>
      </c>
      <c r="C222" s="192" t="s">
        <v>565</v>
      </c>
      <c r="D222" s="186" t="s">
        <v>255</v>
      </c>
      <c r="E222" s="187">
        <v>13</v>
      </c>
      <c r="F222" s="188"/>
      <c r="G222" s="189">
        <f t="shared" si="28"/>
        <v>0</v>
      </c>
      <c r="H222" s="188"/>
      <c r="I222" s="189">
        <f t="shared" si="29"/>
        <v>0</v>
      </c>
      <c r="J222" s="188"/>
      <c r="K222" s="189">
        <f t="shared" si="30"/>
        <v>0</v>
      </c>
      <c r="L222" s="189">
        <v>21</v>
      </c>
      <c r="M222" s="189">
        <f t="shared" si="31"/>
        <v>0</v>
      </c>
      <c r="N222" s="187">
        <v>0</v>
      </c>
      <c r="O222" s="187">
        <f t="shared" si="32"/>
        <v>0</v>
      </c>
      <c r="P222" s="187">
        <v>0</v>
      </c>
      <c r="Q222" s="187">
        <f t="shared" si="33"/>
        <v>0</v>
      </c>
      <c r="R222" s="189"/>
      <c r="S222" s="189" t="s">
        <v>319</v>
      </c>
      <c r="T222" s="190" t="s">
        <v>205</v>
      </c>
      <c r="U222" s="161">
        <v>0.19</v>
      </c>
      <c r="V222" s="161">
        <f t="shared" si="34"/>
        <v>2.4700000000000002</v>
      </c>
      <c r="W222" s="161"/>
      <c r="X222" s="161" t="s">
        <v>238</v>
      </c>
      <c r="Y222" s="161" t="s">
        <v>207</v>
      </c>
      <c r="Z222" s="150"/>
      <c r="AA222" s="150"/>
      <c r="AB222" s="150"/>
      <c r="AC222" s="150"/>
      <c r="AD222" s="150"/>
      <c r="AE222" s="150"/>
      <c r="AF222" s="150"/>
      <c r="AG222" s="150" t="s">
        <v>239</v>
      </c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ht="22.5" outlineLevel="1" x14ac:dyDescent="0.2">
      <c r="A223" s="184">
        <v>129</v>
      </c>
      <c r="B223" s="185" t="s">
        <v>566</v>
      </c>
      <c r="C223" s="192" t="s">
        <v>567</v>
      </c>
      <c r="D223" s="186" t="s">
        <v>255</v>
      </c>
      <c r="E223" s="187">
        <v>2</v>
      </c>
      <c r="F223" s="188"/>
      <c r="G223" s="189">
        <f t="shared" si="28"/>
        <v>0</v>
      </c>
      <c r="H223" s="188"/>
      <c r="I223" s="189">
        <f t="shared" si="29"/>
        <v>0</v>
      </c>
      <c r="J223" s="188"/>
      <c r="K223" s="189">
        <f t="shared" si="30"/>
        <v>0</v>
      </c>
      <c r="L223" s="189">
        <v>21</v>
      </c>
      <c r="M223" s="189">
        <f t="shared" si="31"/>
        <v>0</v>
      </c>
      <c r="N223" s="187">
        <v>7.5000000000000002E-4</v>
      </c>
      <c r="O223" s="187">
        <f t="shared" si="32"/>
        <v>0</v>
      </c>
      <c r="P223" s="187">
        <v>0</v>
      </c>
      <c r="Q223" s="187">
        <f t="shared" si="33"/>
        <v>0</v>
      </c>
      <c r="R223" s="189" t="s">
        <v>278</v>
      </c>
      <c r="S223" s="189" t="s">
        <v>204</v>
      </c>
      <c r="T223" s="190" t="s">
        <v>204</v>
      </c>
      <c r="U223" s="161">
        <v>0</v>
      </c>
      <c r="V223" s="161">
        <f t="shared" si="34"/>
        <v>0</v>
      </c>
      <c r="W223" s="161"/>
      <c r="X223" s="161" t="s">
        <v>279</v>
      </c>
      <c r="Y223" s="161" t="s">
        <v>207</v>
      </c>
      <c r="Z223" s="150"/>
      <c r="AA223" s="150"/>
      <c r="AB223" s="150"/>
      <c r="AC223" s="150"/>
      <c r="AD223" s="150"/>
      <c r="AE223" s="150"/>
      <c r="AF223" s="150"/>
      <c r="AG223" s="150" t="s">
        <v>280</v>
      </c>
      <c r="AH223" s="150"/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 x14ac:dyDescent="0.2">
      <c r="A224" s="184">
        <v>130</v>
      </c>
      <c r="B224" s="185" t="s">
        <v>568</v>
      </c>
      <c r="C224" s="192" t="s">
        <v>569</v>
      </c>
      <c r="D224" s="186" t="s">
        <v>255</v>
      </c>
      <c r="E224" s="187">
        <v>8</v>
      </c>
      <c r="F224" s="188"/>
      <c r="G224" s="189">
        <f t="shared" si="28"/>
        <v>0</v>
      </c>
      <c r="H224" s="188"/>
      <c r="I224" s="189">
        <f t="shared" si="29"/>
        <v>0</v>
      </c>
      <c r="J224" s="188"/>
      <c r="K224" s="189">
        <f t="shared" si="30"/>
        <v>0</v>
      </c>
      <c r="L224" s="189">
        <v>21</v>
      </c>
      <c r="M224" s="189">
        <f t="shared" si="31"/>
        <v>0</v>
      </c>
      <c r="N224" s="187">
        <v>7.5000000000000002E-4</v>
      </c>
      <c r="O224" s="187">
        <f t="shared" si="32"/>
        <v>0.01</v>
      </c>
      <c r="P224" s="187">
        <v>0</v>
      </c>
      <c r="Q224" s="187">
        <f t="shared" si="33"/>
        <v>0</v>
      </c>
      <c r="R224" s="189" t="s">
        <v>278</v>
      </c>
      <c r="S224" s="189" t="s">
        <v>204</v>
      </c>
      <c r="T224" s="190" t="s">
        <v>204</v>
      </c>
      <c r="U224" s="161">
        <v>0</v>
      </c>
      <c r="V224" s="161">
        <f t="shared" si="34"/>
        <v>0</v>
      </c>
      <c r="W224" s="161"/>
      <c r="X224" s="161" t="s">
        <v>279</v>
      </c>
      <c r="Y224" s="161" t="s">
        <v>207</v>
      </c>
      <c r="Z224" s="150"/>
      <c r="AA224" s="150"/>
      <c r="AB224" s="150"/>
      <c r="AC224" s="150"/>
      <c r="AD224" s="150"/>
      <c r="AE224" s="150"/>
      <c r="AF224" s="150"/>
      <c r="AG224" s="150" t="s">
        <v>280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 x14ac:dyDescent="0.2">
      <c r="A225" s="184">
        <v>131</v>
      </c>
      <c r="B225" s="185" t="s">
        <v>570</v>
      </c>
      <c r="C225" s="192" t="s">
        <v>571</v>
      </c>
      <c r="D225" s="186" t="s">
        <v>255</v>
      </c>
      <c r="E225" s="187">
        <v>2</v>
      </c>
      <c r="F225" s="188"/>
      <c r="G225" s="189">
        <f t="shared" si="28"/>
        <v>0</v>
      </c>
      <c r="H225" s="188"/>
      <c r="I225" s="189">
        <f t="shared" si="29"/>
        <v>0</v>
      </c>
      <c r="J225" s="188"/>
      <c r="K225" s="189">
        <f t="shared" si="30"/>
        <v>0</v>
      </c>
      <c r="L225" s="189">
        <v>21</v>
      </c>
      <c r="M225" s="189">
        <f t="shared" si="31"/>
        <v>0</v>
      </c>
      <c r="N225" s="187">
        <v>0</v>
      </c>
      <c r="O225" s="187">
        <f t="shared" si="32"/>
        <v>0</v>
      </c>
      <c r="P225" s="187">
        <v>0</v>
      </c>
      <c r="Q225" s="187">
        <f t="shared" si="33"/>
        <v>0</v>
      </c>
      <c r="R225" s="189" t="s">
        <v>278</v>
      </c>
      <c r="S225" s="189" t="s">
        <v>204</v>
      </c>
      <c r="T225" s="190" t="s">
        <v>204</v>
      </c>
      <c r="U225" s="161">
        <v>0</v>
      </c>
      <c r="V225" s="161">
        <f t="shared" si="34"/>
        <v>0</v>
      </c>
      <c r="W225" s="161"/>
      <c r="X225" s="161" t="s">
        <v>279</v>
      </c>
      <c r="Y225" s="161" t="s">
        <v>207</v>
      </c>
      <c r="Z225" s="150"/>
      <c r="AA225" s="150"/>
      <c r="AB225" s="150"/>
      <c r="AC225" s="150"/>
      <c r="AD225" s="150"/>
      <c r="AE225" s="150"/>
      <c r="AF225" s="150"/>
      <c r="AG225" s="150" t="s">
        <v>280</v>
      </c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ht="45" outlineLevel="1" x14ac:dyDescent="0.2">
      <c r="A226" s="184">
        <v>132</v>
      </c>
      <c r="B226" s="185" t="s">
        <v>572</v>
      </c>
      <c r="C226" s="192" t="s">
        <v>573</v>
      </c>
      <c r="D226" s="186" t="s">
        <v>255</v>
      </c>
      <c r="E226" s="187">
        <v>3</v>
      </c>
      <c r="F226" s="188"/>
      <c r="G226" s="189">
        <f t="shared" si="28"/>
        <v>0</v>
      </c>
      <c r="H226" s="188"/>
      <c r="I226" s="189">
        <f t="shared" si="29"/>
        <v>0</v>
      </c>
      <c r="J226" s="188"/>
      <c r="K226" s="189">
        <f t="shared" si="30"/>
        <v>0</v>
      </c>
      <c r="L226" s="189">
        <v>21</v>
      </c>
      <c r="M226" s="189">
        <f t="shared" si="31"/>
        <v>0</v>
      </c>
      <c r="N226" s="187">
        <v>1.7000000000000001E-2</v>
      </c>
      <c r="O226" s="187">
        <f t="shared" si="32"/>
        <v>0.05</v>
      </c>
      <c r="P226" s="187">
        <v>0</v>
      </c>
      <c r="Q226" s="187">
        <f t="shared" si="33"/>
        <v>0</v>
      </c>
      <c r="R226" s="189" t="s">
        <v>278</v>
      </c>
      <c r="S226" s="189" t="s">
        <v>204</v>
      </c>
      <c r="T226" s="190" t="s">
        <v>204</v>
      </c>
      <c r="U226" s="161">
        <v>0</v>
      </c>
      <c r="V226" s="161">
        <f t="shared" si="34"/>
        <v>0</v>
      </c>
      <c r="W226" s="161"/>
      <c r="X226" s="161" t="s">
        <v>279</v>
      </c>
      <c r="Y226" s="161" t="s">
        <v>207</v>
      </c>
      <c r="Z226" s="150"/>
      <c r="AA226" s="150"/>
      <c r="AB226" s="150"/>
      <c r="AC226" s="150"/>
      <c r="AD226" s="150"/>
      <c r="AE226" s="150"/>
      <c r="AF226" s="150"/>
      <c r="AG226" s="150" t="s">
        <v>280</v>
      </c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ht="45" outlineLevel="1" x14ac:dyDescent="0.2">
      <c r="A227" s="184">
        <v>133</v>
      </c>
      <c r="B227" s="185" t="s">
        <v>574</v>
      </c>
      <c r="C227" s="192" t="s">
        <v>575</v>
      </c>
      <c r="D227" s="186" t="s">
        <v>255</v>
      </c>
      <c r="E227" s="187">
        <v>3</v>
      </c>
      <c r="F227" s="188"/>
      <c r="G227" s="189">
        <f t="shared" si="28"/>
        <v>0</v>
      </c>
      <c r="H227" s="188"/>
      <c r="I227" s="189">
        <f t="shared" si="29"/>
        <v>0</v>
      </c>
      <c r="J227" s="188"/>
      <c r="K227" s="189">
        <f t="shared" si="30"/>
        <v>0</v>
      </c>
      <c r="L227" s="189">
        <v>21</v>
      </c>
      <c r="M227" s="189">
        <f t="shared" si="31"/>
        <v>0</v>
      </c>
      <c r="N227" s="187">
        <v>1.9E-2</v>
      </c>
      <c r="O227" s="187">
        <f t="shared" si="32"/>
        <v>0.06</v>
      </c>
      <c r="P227" s="187">
        <v>0</v>
      </c>
      <c r="Q227" s="187">
        <f t="shared" si="33"/>
        <v>0</v>
      </c>
      <c r="R227" s="189" t="s">
        <v>278</v>
      </c>
      <c r="S227" s="189" t="s">
        <v>204</v>
      </c>
      <c r="T227" s="190" t="s">
        <v>204</v>
      </c>
      <c r="U227" s="161">
        <v>0</v>
      </c>
      <c r="V227" s="161">
        <f t="shared" si="34"/>
        <v>0</v>
      </c>
      <c r="W227" s="161"/>
      <c r="X227" s="161" t="s">
        <v>279</v>
      </c>
      <c r="Y227" s="161" t="s">
        <v>207</v>
      </c>
      <c r="Z227" s="150"/>
      <c r="AA227" s="150"/>
      <c r="AB227" s="150"/>
      <c r="AC227" s="150"/>
      <c r="AD227" s="150"/>
      <c r="AE227" s="150"/>
      <c r="AF227" s="150"/>
      <c r="AG227" s="150" t="s">
        <v>280</v>
      </c>
      <c r="AH227" s="150"/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ht="45" outlineLevel="1" x14ac:dyDescent="0.2">
      <c r="A228" s="184">
        <v>134</v>
      </c>
      <c r="B228" s="185" t="s">
        <v>576</v>
      </c>
      <c r="C228" s="192" t="s">
        <v>577</v>
      </c>
      <c r="D228" s="186" t="s">
        <v>255</v>
      </c>
      <c r="E228" s="187">
        <v>4</v>
      </c>
      <c r="F228" s="188"/>
      <c r="G228" s="189">
        <f t="shared" si="28"/>
        <v>0</v>
      </c>
      <c r="H228" s="188"/>
      <c r="I228" s="189">
        <f t="shared" si="29"/>
        <v>0</v>
      </c>
      <c r="J228" s="188"/>
      <c r="K228" s="189">
        <f t="shared" si="30"/>
        <v>0</v>
      </c>
      <c r="L228" s="189">
        <v>21</v>
      </c>
      <c r="M228" s="189">
        <f t="shared" si="31"/>
        <v>0</v>
      </c>
      <c r="N228" s="187">
        <v>2.1000000000000001E-2</v>
      </c>
      <c r="O228" s="187">
        <f t="shared" si="32"/>
        <v>0.08</v>
      </c>
      <c r="P228" s="187">
        <v>0</v>
      </c>
      <c r="Q228" s="187">
        <f t="shared" si="33"/>
        <v>0</v>
      </c>
      <c r="R228" s="189" t="s">
        <v>278</v>
      </c>
      <c r="S228" s="189" t="s">
        <v>204</v>
      </c>
      <c r="T228" s="190" t="s">
        <v>204</v>
      </c>
      <c r="U228" s="161">
        <v>0</v>
      </c>
      <c r="V228" s="161">
        <f t="shared" si="34"/>
        <v>0</v>
      </c>
      <c r="W228" s="161"/>
      <c r="X228" s="161" t="s">
        <v>279</v>
      </c>
      <c r="Y228" s="161" t="s">
        <v>207</v>
      </c>
      <c r="Z228" s="150"/>
      <c r="AA228" s="150"/>
      <c r="AB228" s="150"/>
      <c r="AC228" s="150"/>
      <c r="AD228" s="150"/>
      <c r="AE228" s="150"/>
      <c r="AF228" s="150"/>
      <c r="AG228" s="150" t="s">
        <v>280</v>
      </c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 x14ac:dyDescent="0.2">
      <c r="A229" s="184">
        <v>135</v>
      </c>
      <c r="B229" s="185" t="s">
        <v>578</v>
      </c>
      <c r="C229" s="192" t="s">
        <v>579</v>
      </c>
      <c r="D229" s="186" t="s">
        <v>255</v>
      </c>
      <c r="E229" s="187">
        <v>2</v>
      </c>
      <c r="F229" s="188"/>
      <c r="G229" s="189">
        <f t="shared" si="28"/>
        <v>0</v>
      </c>
      <c r="H229" s="188"/>
      <c r="I229" s="189">
        <f t="shared" si="29"/>
        <v>0</v>
      </c>
      <c r="J229" s="188"/>
      <c r="K229" s="189">
        <f t="shared" si="30"/>
        <v>0</v>
      </c>
      <c r="L229" s="189">
        <v>21</v>
      </c>
      <c r="M229" s="189">
        <f t="shared" si="31"/>
        <v>0</v>
      </c>
      <c r="N229" s="187">
        <v>2.4E-2</v>
      </c>
      <c r="O229" s="187">
        <f t="shared" si="32"/>
        <v>0.05</v>
      </c>
      <c r="P229" s="187">
        <v>0</v>
      </c>
      <c r="Q229" s="187">
        <f t="shared" si="33"/>
        <v>0</v>
      </c>
      <c r="R229" s="189"/>
      <c r="S229" s="189" t="s">
        <v>319</v>
      </c>
      <c r="T229" s="190" t="s">
        <v>204</v>
      </c>
      <c r="U229" s="161">
        <v>0</v>
      </c>
      <c r="V229" s="161">
        <f t="shared" si="34"/>
        <v>0</v>
      </c>
      <c r="W229" s="161"/>
      <c r="X229" s="161" t="s">
        <v>279</v>
      </c>
      <c r="Y229" s="161" t="s">
        <v>207</v>
      </c>
      <c r="Z229" s="150"/>
      <c r="AA229" s="150"/>
      <c r="AB229" s="150"/>
      <c r="AC229" s="150"/>
      <c r="AD229" s="150"/>
      <c r="AE229" s="150"/>
      <c r="AF229" s="150"/>
      <c r="AG229" s="150" t="s">
        <v>280</v>
      </c>
      <c r="AH229" s="150"/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ht="22.5" outlineLevel="1" x14ac:dyDescent="0.2">
      <c r="A230" s="184">
        <v>136</v>
      </c>
      <c r="B230" s="185" t="s">
        <v>580</v>
      </c>
      <c r="C230" s="192" t="s">
        <v>581</v>
      </c>
      <c r="D230" s="186" t="s">
        <v>255</v>
      </c>
      <c r="E230" s="187">
        <v>1</v>
      </c>
      <c r="F230" s="188"/>
      <c r="G230" s="189">
        <f t="shared" si="28"/>
        <v>0</v>
      </c>
      <c r="H230" s="188"/>
      <c r="I230" s="189">
        <f t="shared" si="29"/>
        <v>0</v>
      </c>
      <c r="J230" s="188"/>
      <c r="K230" s="189">
        <f t="shared" si="30"/>
        <v>0</v>
      </c>
      <c r="L230" s="189">
        <v>21</v>
      </c>
      <c r="M230" s="189">
        <f t="shared" si="31"/>
        <v>0</v>
      </c>
      <c r="N230" s="187">
        <v>4.7E-2</v>
      </c>
      <c r="O230" s="187">
        <f t="shared" si="32"/>
        <v>0.05</v>
      </c>
      <c r="P230" s="187">
        <v>0</v>
      </c>
      <c r="Q230" s="187">
        <f t="shared" si="33"/>
        <v>0</v>
      </c>
      <c r="R230" s="189"/>
      <c r="S230" s="189" t="s">
        <v>319</v>
      </c>
      <c r="T230" s="190" t="s">
        <v>205</v>
      </c>
      <c r="U230" s="161">
        <v>0</v>
      </c>
      <c r="V230" s="161">
        <f t="shared" si="34"/>
        <v>0</v>
      </c>
      <c r="W230" s="161"/>
      <c r="X230" s="161" t="s">
        <v>279</v>
      </c>
      <c r="Y230" s="161" t="s">
        <v>207</v>
      </c>
      <c r="Z230" s="150"/>
      <c r="AA230" s="150"/>
      <c r="AB230" s="150"/>
      <c r="AC230" s="150"/>
      <c r="AD230" s="150"/>
      <c r="AE230" s="150"/>
      <c r="AF230" s="150"/>
      <c r="AG230" s="150" t="s">
        <v>280</v>
      </c>
      <c r="AH230" s="150"/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 x14ac:dyDescent="0.2">
      <c r="A231" s="171">
        <v>137</v>
      </c>
      <c r="B231" s="172" t="s">
        <v>582</v>
      </c>
      <c r="C231" s="180" t="s">
        <v>583</v>
      </c>
      <c r="D231" s="173" t="s">
        <v>259</v>
      </c>
      <c r="E231" s="174">
        <v>0.29563</v>
      </c>
      <c r="F231" s="175"/>
      <c r="G231" s="176">
        <f t="shared" si="28"/>
        <v>0</v>
      </c>
      <c r="H231" s="175"/>
      <c r="I231" s="176">
        <f t="shared" si="29"/>
        <v>0</v>
      </c>
      <c r="J231" s="175"/>
      <c r="K231" s="176">
        <f t="shared" si="30"/>
        <v>0</v>
      </c>
      <c r="L231" s="176">
        <v>21</v>
      </c>
      <c r="M231" s="176">
        <f t="shared" si="31"/>
        <v>0</v>
      </c>
      <c r="N231" s="174">
        <v>0</v>
      </c>
      <c r="O231" s="174">
        <f t="shared" si="32"/>
        <v>0</v>
      </c>
      <c r="P231" s="174">
        <v>0</v>
      </c>
      <c r="Q231" s="174">
        <f t="shared" si="33"/>
        <v>0</v>
      </c>
      <c r="R231" s="176" t="s">
        <v>407</v>
      </c>
      <c r="S231" s="176" t="s">
        <v>204</v>
      </c>
      <c r="T231" s="177" t="s">
        <v>204</v>
      </c>
      <c r="U231" s="161">
        <v>2.2549999999999999</v>
      </c>
      <c r="V231" s="161">
        <f t="shared" si="34"/>
        <v>0.67</v>
      </c>
      <c r="W231" s="161"/>
      <c r="X231" s="161" t="s">
        <v>518</v>
      </c>
      <c r="Y231" s="161" t="s">
        <v>207</v>
      </c>
      <c r="Z231" s="150"/>
      <c r="AA231" s="150"/>
      <c r="AB231" s="150"/>
      <c r="AC231" s="150"/>
      <c r="AD231" s="150"/>
      <c r="AE231" s="150"/>
      <c r="AF231" s="150"/>
      <c r="AG231" s="150" t="s">
        <v>519</v>
      </c>
      <c r="AH231" s="150"/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2" x14ac:dyDescent="0.2">
      <c r="A232" s="157"/>
      <c r="B232" s="158"/>
      <c r="C232" s="262" t="s">
        <v>543</v>
      </c>
      <c r="D232" s="263"/>
      <c r="E232" s="263"/>
      <c r="F232" s="263"/>
      <c r="G232" s="263"/>
      <c r="H232" s="161"/>
      <c r="I232" s="161"/>
      <c r="J232" s="161"/>
      <c r="K232" s="161"/>
      <c r="L232" s="161"/>
      <c r="M232" s="161"/>
      <c r="N232" s="160"/>
      <c r="O232" s="160"/>
      <c r="P232" s="160"/>
      <c r="Q232" s="160"/>
      <c r="R232" s="161"/>
      <c r="S232" s="161"/>
      <c r="T232" s="161"/>
      <c r="U232" s="161"/>
      <c r="V232" s="161"/>
      <c r="W232" s="161"/>
      <c r="X232" s="161"/>
      <c r="Y232" s="161"/>
      <c r="Z232" s="150"/>
      <c r="AA232" s="150"/>
      <c r="AB232" s="150"/>
      <c r="AC232" s="150"/>
      <c r="AD232" s="150"/>
      <c r="AE232" s="150"/>
      <c r="AF232" s="150"/>
      <c r="AG232" s="150" t="s">
        <v>249</v>
      </c>
      <c r="AH232" s="150"/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x14ac:dyDescent="0.2">
      <c r="A233" s="164" t="s">
        <v>199</v>
      </c>
      <c r="B233" s="165" t="s">
        <v>149</v>
      </c>
      <c r="C233" s="179" t="s">
        <v>150</v>
      </c>
      <c r="D233" s="166"/>
      <c r="E233" s="167"/>
      <c r="F233" s="168"/>
      <c r="G233" s="168">
        <f>SUMIF(AG234:AG239,"&lt;&gt;NOR",G234:G239)</f>
        <v>0</v>
      </c>
      <c r="H233" s="168"/>
      <c r="I233" s="168">
        <f>SUM(I234:I239)</f>
        <v>0</v>
      </c>
      <c r="J233" s="168"/>
      <c r="K233" s="168">
        <f>SUM(K234:K239)</f>
        <v>0</v>
      </c>
      <c r="L233" s="168"/>
      <c r="M233" s="168">
        <f>SUM(M234:M239)</f>
        <v>0</v>
      </c>
      <c r="N233" s="167"/>
      <c r="O233" s="167">
        <f>SUM(O234:O239)</f>
        <v>0.05</v>
      </c>
      <c r="P233" s="167"/>
      <c r="Q233" s="167">
        <f>SUM(Q234:Q239)</f>
        <v>0</v>
      </c>
      <c r="R233" s="168"/>
      <c r="S233" s="168"/>
      <c r="T233" s="169"/>
      <c r="U233" s="163"/>
      <c r="V233" s="163">
        <f>SUM(V234:V239)</f>
        <v>17.18</v>
      </c>
      <c r="W233" s="163"/>
      <c r="X233" s="163"/>
      <c r="Y233" s="163"/>
      <c r="AG233" t="s">
        <v>200</v>
      </c>
    </row>
    <row r="234" spans="1:60" outlineLevel="1" x14ac:dyDescent="0.2">
      <c r="A234" s="184">
        <v>138</v>
      </c>
      <c r="B234" s="185" t="s">
        <v>584</v>
      </c>
      <c r="C234" s="192" t="s">
        <v>585</v>
      </c>
      <c r="D234" s="186" t="s">
        <v>255</v>
      </c>
      <c r="E234" s="187">
        <v>2</v>
      </c>
      <c r="F234" s="188"/>
      <c r="G234" s="189">
        <f>ROUND(E234*F234,2)</f>
        <v>0</v>
      </c>
      <c r="H234" s="188"/>
      <c r="I234" s="189">
        <f>ROUND(E234*H234,2)</f>
        <v>0</v>
      </c>
      <c r="J234" s="188"/>
      <c r="K234" s="189">
        <f>ROUND(E234*J234,2)</f>
        <v>0</v>
      </c>
      <c r="L234" s="189">
        <v>21</v>
      </c>
      <c r="M234" s="189">
        <f>G234*(1+L234/100)</f>
        <v>0</v>
      </c>
      <c r="N234" s="187">
        <v>1.0000000000000001E-5</v>
      </c>
      <c r="O234" s="187">
        <f>ROUND(E234*N234,2)</f>
        <v>0</v>
      </c>
      <c r="P234" s="187">
        <v>0</v>
      </c>
      <c r="Q234" s="187">
        <f>ROUND(E234*P234,2)</f>
        <v>0</v>
      </c>
      <c r="R234" s="189" t="s">
        <v>586</v>
      </c>
      <c r="S234" s="189" t="s">
        <v>204</v>
      </c>
      <c r="T234" s="190" t="s">
        <v>204</v>
      </c>
      <c r="U234" s="161">
        <v>0.09</v>
      </c>
      <c r="V234" s="161">
        <f>ROUND(E234*U234,2)</f>
        <v>0.18</v>
      </c>
      <c r="W234" s="161"/>
      <c r="X234" s="161" t="s">
        <v>238</v>
      </c>
      <c r="Y234" s="161" t="s">
        <v>207</v>
      </c>
      <c r="Z234" s="150"/>
      <c r="AA234" s="150"/>
      <c r="AB234" s="150"/>
      <c r="AC234" s="150"/>
      <c r="AD234" s="150"/>
      <c r="AE234" s="150"/>
      <c r="AF234" s="150"/>
      <c r="AG234" s="150" t="s">
        <v>239</v>
      </c>
      <c r="AH234" s="150"/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 x14ac:dyDescent="0.2">
      <c r="A235" s="184">
        <v>139</v>
      </c>
      <c r="B235" s="185" t="s">
        <v>587</v>
      </c>
      <c r="C235" s="192" t="s">
        <v>588</v>
      </c>
      <c r="D235" s="186" t="s">
        <v>255</v>
      </c>
      <c r="E235" s="187">
        <v>4</v>
      </c>
      <c r="F235" s="188"/>
      <c r="G235" s="189">
        <f>ROUND(E235*F235,2)</f>
        <v>0</v>
      </c>
      <c r="H235" s="188"/>
      <c r="I235" s="189">
        <f>ROUND(E235*H235,2)</f>
        <v>0</v>
      </c>
      <c r="J235" s="188"/>
      <c r="K235" s="189">
        <f>ROUND(E235*J235,2)</f>
        <v>0</v>
      </c>
      <c r="L235" s="189">
        <v>21</v>
      </c>
      <c r="M235" s="189">
        <f>G235*(1+L235/100)</f>
        <v>0</v>
      </c>
      <c r="N235" s="187">
        <v>3.0000000000000001E-5</v>
      </c>
      <c r="O235" s="187">
        <f>ROUND(E235*N235,2)</f>
        <v>0</v>
      </c>
      <c r="P235" s="187">
        <v>0</v>
      </c>
      <c r="Q235" s="187">
        <f>ROUND(E235*P235,2)</f>
        <v>0</v>
      </c>
      <c r="R235" s="189" t="s">
        <v>586</v>
      </c>
      <c r="S235" s="189" t="s">
        <v>204</v>
      </c>
      <c r="T235" s="190" t="s">
        <v>204</v>
      </c>
      <c r="U235" s="161">
        <v>0.08</v>
      </c>
      <c r="V235" s="161">
        <f>ROUND(E235*U235,2)</f>
        <v>0.32</v>
      </c>
      <c r="W235" s="161"/>
      <c r="X235" s="161" t="s">
        <v>238</v>
      </c>
      <c r="Y235" s="161" t="s">
        <v>207</v>
      </c>
      <c r="Z235" s="150"/>
      <c r="AA235" s="150"/>
      <c r="AB235" s="150"/>
      <c r="AC235" s="150"/>
      <c r="AD235" s="150"/>
      <c r="AE235" s="150"/>
      <c r="AF235" s="150"/>
      <c r="AG235" s="150" t="s">
        <v>239</v>
      </c>
      <c r="AH235" s="150"/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1" x14ac:dyDescent="0.2">
      <c r="A236" s="184">
        <v>140</v>
      </c>
      <c r="B236" s="185" t="s">
        <v>589</v>
      </c>
      <c r="C236" s="192" t="s">
        <v>590</v>
      </c>
      <c r="D236" s="186" t="s">
        <v>242</v>
      </c>
      <c r="E236" s="187">
        <v>18.7</v>
      </c>
      <c r="F236" s="188"/>
      <c r="G236" s="189">
        <f>ROUND(E236*F236,2)</f>
        <v>0</v>
      </c>
      <c r="H236" s="188"/>
      <c r="I236" s="189">
        <f>ROUND(E236*H236,2)</f>
        <v>0</v>
      </c>
      <c r="J236" s="188"/>
      <c r="K236" s="189">
        <f>ROUND(E236*J236,2)</f>
        <v>0</v>
      </c>
      <c r="L236" s="189">
        <v>21</v>
      </c>
      <c r="M236" s="189">
        <f>G236*(1+L236/100)</f>
        <v>0</v>
      </c>
      <c r="N236" s="187">
        <v>1.0000000000000001E-5</v>
      </c>
      <c r="O236" s="187">
        <f>ROUND(E236*N236,2)</f>
        <v>0</v>
      </c>
      <c r="P236" s="187">
        <v>0</v>
      </c>
      <c r="Q236" s="187">
        <f>ROUND(E236*P236,2)</f>
        <v>0</v>
      </c>
      <c r="R236" s="189" t="s">
        <v>586</v>
      </c>
      <c r="S236" s="189" t="s">
        <v>204</v>
      </c>
      <c r="T236" s="190" t="s">
        <v>204</v>
      </c>
      <c r="U236" s="161">
        <v>0.22</v>
      </c>
      <c r="V236" s="161">
        <f>ROUND(E236*U236,2)</f>
        <v>4.1100000000000003</v>
      </c>
      <c r="W236" s="161"/>
      <c r="X236" s="161" t="s">
        <v>238</v>
      </c>
      <c r="Y236" s="161" t="s">
        <v>207</v>
      </c>
      <c r="Z236" s="150"/>
      <c r="AA236" s="150"/>
      <c r="AB236" s="150"/>
      <c r="AC236" s="150"/>
      <c r="AD236" s="150"/>
      <c r="AE236" s="150"/>
      <c r="AF236" s="150"/>
      <c r="AG236" s="150" t="s">
        <v>239</v>
      </c>
      <c r="AH236" s="150"/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ht="22.5" outlineLevel="1" x14ac:dyDescent="0.2">
      <c r="A237" s="171">
        <v>141</v>
      </c>
      <c r="B237" s="172" t="s">
        <v>591</v>
      </c>
      <c r="C237" s="180" t="s">
        <v>592</v>
      </c>
      <c r="D237" s="173" t="s">
        <v>236</v>
      </c>
      <c r="E237" s="174">
        <v>11.61</v>
      </c>
      <c r="F237" s="175"/>
      <c r="G237" s="176">
        <f>ROUND(E237*F237,2)</f>
        <v>0</v>
      </c>
      <c r="H237" s="175"/>
      <c r="I237" s="176">
        <f>ROUND(E237*H237,2)</f>
        <v>0</v>
      </c>
      <c r="J237" s="175"/>
      <c r="K237" s="176">
        <f>ROUND(E237*J237,2)</f>
        <v>0</v>
      </c>
      <c r="L237" s="176">
        <v>21</v>
      </c>
      <c r="M237" s="176">
        <f>G237*(1+L237/100)</f>
        <v>0</v>
      </c>
      <c r="N237" s="174">
        <v>4.2700000000000004E-3</v>
      </c>
      <c r="O237" s="174">
        <f>ROUND(E237*N237,2)</f>
        <v>0.05</v>
      </c>
      <c r="P237" s="174">
        <v>0</v>
      </c>
      <c r="Q237" s="174">
        <f>ROUND(E237*P237,2)</f>
        <v>0</v>
      </c>
      <c r="R237" s="176"/>
      <c r="S237" s="176" t="s">
        <v>319</v>
      </c>
      <c r="T237" s="177" t="s">
        <v>205</v>
      </c>
      <c r="U237" s="161">
        <v>1.0829800000000001</v>
      </c>
      <c r="V237" s="161">
        <f>ROUND(E237*U237,2)</f>
        <v>12.57</v>
      </c>
      <c r="W237" s="161"/>
      <c r="X237" s="161" t="s">
        <v>593</v>
      </c>
      <c r="Y237" s="161" t="s">
        <v>207</v>
      </c>
      <c r="Z237" s="150"/>
      <c r="AA237" s="150"/>
      <c r="AB237" s="150"/>
      <c r="AC237" s="150"/>
      <c r="AD237" s="150"/>
      <c r="AE237" s="150"/>
      <c r="AF237" s="150"/>
      <c r="AG237" s="150" t="s">
        <v>594</v>
      </c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 x14ac:dyDescent="0.2">
      <c r="A238" s="157">
        <v>142</v>
      </c>
      <c r="B238" s="158" t="s">
        <v>595</v>
      </c>
      <c r="C238" s="193" t="s">
        <v>596</v>
      </c>
      <c r="D238" s="159" t="s">
        <v>0</v>
      </c>
      <c r="E238" s="191"/>
      <c r="F238" s="162"/>
      <c r="G238" s="161">
        <f>ROUND(E238*F238,2)</f>
        <v>0</v>
      </c>
      <c r="H238" s="162"/>
      <c r="I238" s="161">
        <f>ROUND(E238*H238,2)</f>
        <v>0</v>
      </c>
      <c r="J238" s="162"/>
      <c r="K238" s="161">
        <f>ROUND(E238*J238,2)</f>
        <v>0</v>
      </c>
      <c r="L238" s="161">
        <v>21</v>
      </c>
      <c r="M238" s="161">
        <f>G238*(1+L238/100)</f>
        <v>0</v>
      </c>
      <c r="N238" s="160">
        <v>0</v>
      </c>
      <c r="O238" s="160">
        <f>ROUND(E238*N238,2)</f>
        <v>0</v>
      </c>
      <c r="P238" s="160">
        <v>0</v>
      </c>
      <c r="Q238" s="160">
        <f>ROUND(E238*P238,2)</f>
        <v>0</v>
      </c>
      <c r="R238" s="161" t="s">
        <v>586</v>
      </c>
      <c r="S238" s="161" t="s">
        <v>204</v>
      </c>
      <c r="T238" s="161" t="s">
        <v>204</v>
      </c>
      <c r="U238" s="161">
        <v>0</v>
      </c>
      <c r="V238" s="161">
        <f>ROUND(E238*U238,2)</f>
        <v>0</v>
      </c>
      <c r="W238" s="161"/>
      <c r="X238" s="161" t="s">
        <v>518</v>
      </c>
      <c r="Y238" s="161" t="s">
        <v>207</v>
      </c>
      <c r="Z238" s="150"/>
      <c r="AA238" s="150"/>
      <c r="AB238" s="150"/>
      <c r="AC238" s="150"/>
      <c r="AD238" s="150"/>
      <c r="AE238" s="150"/>
      <c r="AF238" s="150"/>
      <c r="AG238" s="150" t="s">
        <v>519</v>
      </c>
      <c r="AH238" s="150"/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2" x14ac:dyDescent="0.2">
      <c r="A239" s="157"/>
      <c r="B239" s="158"/>
      <c r="C239" s="260" t="s">
        <v>543</v>
      </c>
      <c r="D239" s="261"/>
      <c r="E239" s="261"/>
      <c r="F239" s="261"/>
      <c r="G239" s="261"/>
      <c r="H239" s="161"/>
      <c r="I239" s="161"/>
      <c r="J239" s="161"/>
      <c r="K239" s="161"/>
      <c r="L239" s="161"/>
      <c r="M239" s="161"/>
      <c r="N239" s="160"/>
      <c r="O239" s="160"/>
      <c r="P239" s="160"/>
      <c r="Q239" s="160"/>
      <c r="R239" s="161"/>
      <c r="S239" s="161"/>
      <c r="T239" s="161"/>
      <c r="U239" s="161"/>
      <c r="V239" s="161"/>
      <c r="W239" s="161"/>
      <c r="X239" s="161"/>
      <c r="Y239" s="161"/>
      <c r="Z239" s="150"/>
      <c r="AA239" s="150"/>
      <c r="AB239" s="150"/>
      <c r="AC239" s="150"/>
      <c r="AD239" s="150"/>
      <c r="AE239" s="150"/>
      <c r="AF239" s="150"/>
      <c r="AG239" s="150" t="s">
        <v>249</v>
      </c>
      <c r="AH239" s="150"/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x14ac:dyDescent="0.2">
      <c r="A240" s="164" t="s">
        <v>199</v>
      </c>
      <c r="B240" s="165" t="s">
        <v>151</v>
      </c>
      <c r="C240" s="179" t="s">
        <v>152</v>
      </c>
      <c r="D240" s="166"/>
      <c r="E240" s="167"/>
      <c r="F240" s="168"/>
      <c r="G240" s="168">
        <f>SUMIF(AG241:AG259,"&lt;&gt;NOR",G241:G259)</f>
        <v>0</v>
      </c>
      <c r="H240" s="168"/>
      <c r="I240" s="168">
        <f>SUM(I241:I259)</f>
        <v>0</v>
      </c>
      <c r="J240" s="168"/>
      <c r="K240" s="168">
        <f>SUM(K241:K259)</f>
        <v>0</v>
      </c>
      <c r="L240" s="168"/>
      <c r="M240" s="168">
        <f>SUM(M241:M259)</f>
        <v>0</v>
      </c>
      <c r="N240" s="167"/>
      <c r="O240" s="167">
        <f>SUM(O241:O259)</f>
        <v>4.25</v>
      </c>
      <c r="P240" s="167"/>
      <c r="Q240" s="167">
        <f>SUM(Q241:Q259)</f>
        <v>0</v>
      </c>
      <c r="R240" s="168"/>
      <c r="S240" s="168"/>
      <c r="T240" s="169"/>
      <c r="U240" s="163"/>
      <c r="V240" s="163">
        <f>SUM(V241:V259)</f>
        <v>205.59000000000003</v>
      </c>
      <c r="W240" s="163"/>
      <c r="X240" s="163"/>
      <c r="Y240" s="163"/>
      <c r="AG240" t="s">
        <v>200</v>
      </c>
    </row>
    <row r="241" spans="1:60" ht="22.5" outlineLevel="1" x14ac:dyDescent="0.2">
      <c r="A241" s="184">
        <v>143</v>
      </c>
      <c r="B241" s="185" t="s">
        <v>597</v>
      </c>
      <c r="C241" s="192" t="s">
        <v>598</v>
      </c>
      <c r="D241" s="186" t="s">
        <v>236</v>
      </c>
      <c r="E241" s="187">
        <v>10.924200000000001</v>
      </c>
      <c r="F241" s="188"/>
      <c r="G241" s="189">
        <f t="shared" ref="G241:G248" si="35">ROUND(E241*F241,2)</f>
        <v>0</v>
      </c>
      <c r="H241" s="188"/>
      <c r="I241" s="189">
        <f t="shared" ref="I241:I248" si="36">ROUND(E241*H241,2)</f>
        <v>0</v>
      </c>
      <c r="J241" s="188"/>
      <c r="K241" s="189">
        <f t="shared" ref="K241:K248" si="37">ROUND(E241*J241,2)</f>
        <v>0</v>
      </c>
      <c r="L241" s="189">
        <v>21</v>
      </c>
      <c r="M241" s="189">
        <f t="shared" ref="M241:M248" si="38">G241*(1+L241/100)</f>
        <v>0</v>
      </c>
      <c r="N241" s="187">
        <v>0</v>
      </c>
      <c r="O241" s="187">
        <f t="shared" ref="O241:O248" si="39">ROUND(E241*N241,2)</f>
        <v>0</v>
      </c>
      <c r="P241" s="187">
        <v>0</v>
      </c>
      <c r="Q241" s="187">
        <f t="shared" ref="Q241:Q248" si="40">ROUND(E241*P241,2)</f>
        <v>0</v>
      </c>
      <c r="R241" s="189" t="s">
        <v>599</v>
      </c>
      <c r="S241" s="189" t="s">
        <v>204</v>
      </c>
      <c r="T241" s="190" t="s">
        <v>204</v>
      </c>
      <c r="U241" s="161">
        <v>1.6E-2</v>
      </c>
      <c r="V241" s="161">
        <f t="shared" ref="V241:V248" si="41">ROUND(E241*U241,2)</f>
        <v>0.17</v>
      </c>
      <c r="W241" s="161"/>
      <c r="X241" s="161" t="s">
        <v>238</v>
      </c>
      <c r="Y241" s="161" t="s">
        <v>207</v>
      </c>
      <c r="Z241" s="150"/>
      <c r="AA241" s="150"/>
      <c r="AB241" s="150"/>
      <c r="AC241" s="150"/>
      <c r="AD241" s="150"/>
      <c r="AE241" s="150"/>
      <c r="AF241" s="150"/>
      <c r="AG241" s="150" t="s">
        <v>239</v>
      </c>
      <c r="AH241" s="150"/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 x14ac:dyDescent="0.2">
      <c r="A242" s="184">
        <v>144</v>
      </c>
      <c r="B242" s="185" t="s">
        <v>600</v>
      </c>
      <c r="C242" s="192" t="s">
        <v>601</v>
      </c>
      <c r="D242" s="186" t="s">
        <v>236</v>
      </c>
      <c r="E242" s="187">
        <v>57.1248</v>
      </c>
      <c r="F242" s="188"/>
      <c r="G242" s="189">
        <f t="shared" si="35"/>
        <v>0</v>
      </c>
      <c r="H242" s="188"/>
      <c r="I242" s="189">
        <f t="shared" si="36"/>
        <v>0</v>
      </c>
      <c r="J242" s="188"/>
      <c r="K242" s="189">
        <f t="shared" si="37"/>
        <v>0</v>
      </c>
      <c r="L242" s="189">
        <v>21</v>
      </c>
      <c r="M242" s="189">
        <f t="shared" si="38"/>
        <v>0</v>
      </c>
      <c r="N242" s="187">
        <v>2.1000000000000001E-4</v>
      </c>
      <c r="O242" s="187">
        <f t="shared" si="39"/>
        <v>0.01</v>
      </c>
      <c r="P242" s="187">
        <v>0</v>
      </c>
      <c r="Q242" s="187">
        <f t="shared" si="40"/>
        <v>0</v>
      </c>
      <c r="R242" s="189" t="s">
        <v>599</v>
      </c>
      <c r="S242" s="189" t="s">
        <v>204</v>
      </c>
      <c r="T242" s="190" t="s">
        <v>204</v>
      </c>
      <c r="U242" s="161">
        <v>0.05</v>
      </c>
      <c r="V242" s="161">
        <f t="shared" si="41"/>
        <v>2.86</v>
      </c>
      <c r="W242" s="161"/>
      <c r="X242" s="161" t="s">
        <v>238</v>
      </c>
      <c r="Y242" s="161" t="s">
        <v>207</v>
      </c>
      <c r="Z242" s="150"/>
      <c r="AA242" s="150"/>
      <c r="AB242" s="150"/>
      <c r="AC242" s="150"/>
      <c r="AD242" s="150"/>
      <c r="AE242" s="150"/>
      <c r="AF242" s="150"/>
      <c r="AG242" s="150" t="s">
        <v>239</v>
      </c>
      <c r="AH242" s="150"/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 x14ac:dyDescent="0.2">
      <c r="A243" s="184">
        <v>145</v>
      </c>
      <c r="B243" s="185" t="s">
        <v>602</v>
      </c>
      <c r="C243" s="192" t="s">
        <v>603</v>
      </c>
      <c r="D243" s="186" t="s">
        <v>236</v>
      </c>
      <c r="E243" s="187">
        <v>10.924200000000001</v>
      </c>
      <c r="F243" s="188"/>
      <c r="G243" s="189">
        <f t="shared" si="35"/>
        <v>0</v>
      </c>
      <c r="H243" s="188"/>
      <c r="I243" s="189">
        <f t="shared" si="36"/>
        <v>0</v>
      </c>
      <c r="J243" s="188"/>
      <c r="K243" s="189">
        <f t="shared" si="37"/>
        <v>0</v>
      </c>
      <c r="L243" s="189">
        <v>21</v>
      </c>
      <c r="M243" s="189">
        <f t="shared" si="38"/>
        <v>0</v>
      </c>
      <c r="N243" s="187">
        <v>8.0000000000000007E-5</v>
      </c>
      <c r="O243" s="187">
        <f t="shared" si="39"/>
        <v>0</v>
      </c>
      <c r="P243" s="187">
        <v>0</v>
      </c>
      <c r="Q243" s="187">
        <f t="shared" si="40"/>
        <v>0</v>
      </c>
      <c r="R243" s="189" t="s">
        <v>599</v>
      </c>
      <c r="S243" s="189" t="s">
        <v>204</v>
      </c>
      <c r="T243" s="190" t="s">
        <v>204</v>
      </c>
      <c r="U243" s="161">
        <v>0.06</v>
      </c>
      <c r="V243" s="161">
        <f t="shared" si="41"/>
        <v>0.66</v>
      </c>
      <c r="W243" s="161"/>
      <c r="X243" s="161" t="s">
        <v>238</v>
      </c>
      <c r="Y243" s="161" t="s">
        <v>207</v>
      </c>
      <c r="Z243" s="150"/>
      <c r="AA243" s="150"/>
      <c r="AB243" s="150"/>
      <c r="AC243" s="150"/>
      <c r="AD243" s="150"/>
      <c r="AE243" s="150"/>
      <c r="AF243" s="150"/>
      <c r="AG243" s="150" t="s">
        <v>239</v>
      </c>
      <c r="AH243" s="150"/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ht="22.5" outlineLevel="1" x14ac:dyDescent="0.2">
      <c r="A244" s="184">
        <v>146</v>
      </c>
      <c r="B244" s="185" t="s">
        <v>604</v>
      </c>
      <c r="C244" s="192" t="s">
        <v>605</v>
      </c>
      <c r="D244" s="186" t="s">
        <v>242</v>
      </c>
      <c r="E244" s="187">
        <v>47.17</v>
      </c>
      <c r="F244" s="188"/>
      <c r="G244" s="189">
        <f t="shared" si="35"/>
        <v>0</v>
      </c>
      <c r="H244" s="188"/>
      <c r="I244" s="189">
        <f t="shared" si="36"/>
        <v>0</v>
      </c>
      <c r="J244" s="188"/>
      <c r="K244" s="189">
        <f t="shared" si="37"/>
        <v>0</v>
      </c>
      <c r="L244" s="189">
        <v>21</v>
      </c>
      <c r="M244" s="189">
        <f t="shared" si="38"/>
        <v>0</v>
      </c>
      <c r="N244" s="187">
        <v>3.2000000000000003E-4</v>
      </c>
      <c r="O244" s="187">
        <f t="shared" si="39"/>
        <v>0.02</v>
      </c>
      <c r="P244" s="187">
        <v>0</v>
      </c>
      <c r="Q244" s="187">
        <f t="shared" si="40"/>
        <v>0</v>
      </c>
      <c r="R244" s="189" t="s">
        <v>599</v>
      </c>
      <c r="S244" s="189" t="s">
        <v>204</v>
      </c>
      <c r="T244" s="190" t="s">
        <v>204</v>
      </c>
      <c r="U244" s="161">
        <v>0.23599999999999999</v>
      </c>
      <c r="V244" s="161">
        <f t="shared" si="41"/>
        <v>11.13</v>
      </c>
      <c r="W244" s="161"/>
      <c r="X244" s="161" t="s">
        <v>238</v>
      </c>
      <c r="Y244" s="161" t="s">
        <v>207</v>
      </c>
      <c r="Z244" s="150"/>
      <c r="AA244" s="150"/>
      <c r="AB244" s="150"/>
      <c r="AC244" s="150"/>
      <c r="AD244" s="150"/>
      <c r="AE244" s="150"/>
      <c r="AF244" s="150"/>
      <c r="AG244" s="150" t="s">
        <v>239</v>
      </c>
      <c r="AH244" s="150"/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ht="22.5" outlineLevel="1" x14ac:dyDescent="0.2">
      <c r="A245" s="184">
        <v>147</v>
      </c>
      <c r="B245" s="185" t="s">
        <v>606</v>
      </c>
      <c r="C245" s="192" t="s">
        <v>607</v>
      </c>
      <c r="D245" s="186" t="s">
        <v>236</v>
      </c>
      <c r="E245" s="187">
        <v>38.4848</v>
      </c>
      <c r="F245" s="188"/>
      <c r="G245" s="189">
        <f t="shared" si="35"/>
        <v>0</v>
      </c>
      <c r="H245" s="188"/>
      <c r="I245" s="189">
        <f t="shared" si="36"/>
        <v>0</v>
      </c>
      <c r="J245" s="188"/>
      <c r="K245" s="189">
        <f t="shared" si="37"/>
        <v>0</v>
      </c>
      <c r="L245" s="189">
        <v>21</v>
      </c>
      <c r="M245" s="189">
        <f t="shared" si="38"/>
        <v>0</v>
      </c>
      <c r="N245" s="187">
        <v>5.0400000000000002E-3</v>
      </c>
      <c r="O245" s="187">
        <f t="shared" si="39"/>
        <v>0.19</v>
      </c>
      <c r="P245" s="187">
        <v>0</v>
      </c>
      <c r="Q245" s="187">
        <f t="shared" si="40"/>
        <v>0</v>
      </c>
      <c r="R245" s="189" t="s">
        <v>599</v>
      </c>
      <c r="S245" s="189" t="s">
        <v>204</v>
      </c>
      <c r="T245" s="190" t="s">
        <v>204</v>
      </c>
      <c r="U245" s="161">
        <v>0.97799999999999998</v>
      </c>
      <c r="V245" s="161">
        <f t="shared" si="41"/>
        <v>37.64</v>
      </c>
      <c r="W245" s="161"/>
      <c r="X245" s="161" t="s">
        <v>238</v>
      </c>
      <c r="Y245" s="161" t="s">
        <v>207</v>
      </c>
      <c r="Z245" s="150"/>
      <c r="AA245" s="150"/>
      <c r="AB245" s="150"/>
      <c r="AC245" s="150"/>
      <c r="AD245" s="150"/>
      <c r="AE245" s="150"/>
      <c r="AF245" s="150"/>
      <c r="AG245" s="150" t="s">
        <v>239</v>
      </c>
      <c r="AH245" s="150"/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ht="22.5" outlineLevel="1" x14ac:dyDescent="0.2">
      <c r="A246" s="184">
        <v>148</v>
      </c>
      <c r="B246" s="185" t="s">
        <v>608</v>
      </c>
      <c r="C246" s="192" t="s">
        <v>609</v>
      </c>
      <c r="D246" s="186" t="s">
        <v>236</v>
      </c>
      <c r="E246" s="187">
        <v>103.78</v>
      </c>
      <c r="F246" s="188"/>
      <c r="G246" s="189">
        <f t="shared" si="35"/>
        <v>0</v>
      </c>
      <c r="H246" s="188"/>
      <c r="I246" s="189">
        <f t="shared" si="36"/>
        <v>0</v>
      </c>
      <c r="J246" s="188"/>
      <c r="K246" s="189">
        <f t="shared" si="37"/>
        <v>0</v>
      </c>
      <c r="L246" s="189">
        <v>21</v>
      </c>
      <c r="M246" s="189">
        <f t="shared" si="38"/>
        <v>0</v>
      </c>
      <c r="N246" s="187">
        <v>4.1999999999999997E-3</v>
      </c>
      <c r="O246" s="187">
        <f t="shared" si="39"/>
        <v>0.44</v>
      </c>
      <c r="P246" s="187">
        <v>0</v>
      </c>
      <c r="Q246" s="187">
        <f t="shared" si="40"/>
        <v>0</v>
      </c>
      <c r="R246" s="189" t="s">
        <v>599</v>
      </c>
      <c r="S246" s="189" t="s">
        <v>204</v>
      </c>
      <c r="T246" s="190" t="s">
        <v>204</v>
      </c>
      <c r="U246" s="161">
        <v>1.038</v>
      </c>
      <c r="V246" s="161">
        <f t="shared" si="41"/>
        <v>107.72</v>
      </c>
      <c r="W246" s="161"/>
      <c r="X246" s="161" t="s">
        <v>238</v>
      </c>
      <c r="Y246" s="161" t="s">
        <v>207</v>
      </c>
      <c r="Z246" s="150"/>
      <c r="AA246" s="150"/>
      <c r="AB246" s="150"/>
      <c r="AC246" s="150"/>
      <c r="AD246" s="150"/>
      <c r="AE246" s="150"/>
      <c r="AF246" s="150"/>
      <c r="AG246" s="150" t="s">
        <v>239</v>
      </c>
      <c r="AH246" s="150"/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ht="33.75" outlineLevel="1" x14ac:dyDescent="0.2">
      <c r="A247" s="184">
        <v>149</v>
      </c>
      <c r="B247" s="185" t="s">
        <v>610</v>
      </c>
      <c r="C247" s="192" t="s">
        <v>611</v>
      </c>
      <c r="D247" s="186" t="s">
        <v>242</v>
      </c>
      <c r="E247" s="187">
        <v>11.4</v>
      </c>
      <c r="F247" s="188"/>
      <c r="G247" s="189">
        <f t="shared" si="35"/>
        <v>0</v>
      </c>
      <c r="H247" s="188"/>
      <c r="I247" s="189">
        <f t="shared" si="36"/>
        <v>0</v>
      </c>
      <c r="J247" s="188"/>
      <c r="K247" s="189">
        <f t="shared" si="37"/>
        <v>0</v>
      </c>
      <c r="L247" s="189">
        <v>21</v>
      </c>
      <c r="M247" s="189">
        <f t="shared" si="38"/>
        <v>0</v>
      </c>
      <c r="N247" s="187">
        <v>2.4000000000000001E-4</v>
      </c>
      <c r="O247" s="187">
        <f t="shared" si="39"/>
        <v>0</v>
      </c>
      <c r="P247" s="187">
        <v>0</v>
      </c>
      <c r="Q247" s="187">
        <f t="shared" si="40"/>
        <v>0</v>
      </c>
      <c r="R247" s="189" t="s">
        <v>599</v>
      </c>
      <c r="S247" s="189" t="s">
        <v>204</v>
      </c>
      <c r="T247" s="190" t="s">
        <v>204</v>
      </c>
      <c r="U247" s="161">
        <v>0.15</v>
      </c>
      <c r="V247" s="161">
        <f t="shared" si="41"/>
        <v>1.71</v>
      </c>
      <c r="W247" s="161"/>
      <c r="X247" s="161" t="s">
        <v>238</v>
      </c>
      <c r="Y247" s="161" t="s">
        <v>207</v>
      </c>
      <c r="Z247" s="150"/>
      <c r="AA247" s="150"/>
      <c r="AB247" s="150"/>
      <c r="AC247" s="150"/>
      <c r="AD247" s="150"/>
      <c r="AE247" s="150"/>
      <c r="AF247" s="150"/>
      <c r="AG247" s="150" t="s">
        <v>239</v>
      </c>
      <c r="AH247" s="150"/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ht="22.5" outlineLevel="1" x14ac:dyDescent="0.2">
      <c r="A248" s="171">
        <v>150</v>
      </c>
      <c r="B248" s="172" t="s">
        <v>612</v>
      </c>
      <c r="C248" s="180" t="s">
        <v>613</v>
      </c>
      <c r="D248" s="173" t="s">
        <v>242</v>
      </c>
      <c r="E248" s="174">
        <v>192.255</v>
      </c>
      <c r="F248" s="175"/>
      <c r="G248" s="176">
        <f t="shared" si="35"/>
        <v>0</v>
      </c>
      <c r="H248" s="175"/>
      <c r="I248" s="176">
        <f t="shared" si="36"/>
        <v>0</v>
      </c>
      <c r="J248" s="175"/>
      <c r="K248" s="176">
        <f t="shared" si="37"/>
        <v>0</v>
      </c>
      <c r="L248" s="176">
        <v>21</v>
      </c>
      <c r="M248" s="176">
        <f t="shared" si="38"/>
        <v>0</v>
      </c>
      <c r="N248" s="174">
        <v>4.0000000000000003E-5</v>
      </c>
      <c r="O248" s="174">
        <f t="shared" si="39"/>
        <v>0.01</v>
      </c>
      <c r="P248" s="174">
        <v>0</v>
      </c>
      <c r="Q248" s="174">
        <f t="shared" si="40"/>
        <v>0</v>
      </c>
      <c r="R248" s="176" t="s">
        <v>599</v>
      </c>
      <c r="S248" s="176" t="s">
        <v>204</v>
      </c>
      <c r="T248" s="177" t="s">
        <v>204</v>
      </c>
      <c r="U248" s="161">
        <v>7.0000000000000007E-2</v>
      </c>
      <c r="V248" s="161">
        <f t="shared" si="41"/>
        <v>13.46</v>
      </c>
      <c r="W248" s="161"/>
      <c r="X248" s="161" t="s">
        <v>238</v>
      </c>
      <c r="Y248" s="161" t="s">
        <v>207</v>
      </c>
      <c r="Z248" s="150"/>
      <c r="AA248" s="150"/>
      <c r="AB248" s="150"/>
      <c r="AC248" s="150"/>
      <c r="AD248" s="150"/>
      <c r="AE248" s="150"/>
      <c r="AF248" s="150"/>
      <c r="AG248" s="150" t="s">
        <v>239</v>
      </c>
      <c r="AH248" s="150"/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2" x14ac:dyDescent="0.2">
      <c r="A249" s="157"/>
      <c r="B249" s="158"/>
      <c r="C249" s="249" t="s">
        <v>614</v>
      </c>
      <c r="D249" s="250"/>
      <c r="E249" s="250"/>
      <c r="F249" s="250"/>
      <c r="G249" s="250"/>
      <c r="H249" s="161"/>
      <c r="I249" s="161"/>
      <c r="J249" s="161"/>
      <c r="K249" s="161"/>
      <c r="L249" s="161"/>
      <c r="M249" s="161"/>
      <c r="N249" s="160"/>
      <c r="O249" s="160"/>
      <c r="P249" s="160"/>
      <c r="Q249" s="160"/>
      <c r="R249" s="161"/>
      <c r="S249" s="161"/>
      <c r="T249" s="161"/>
      <c r="U249" s="161"/>
      <c r="V249" s="161"/>
      <c r="W249" s="161"/>
      <c r="X249" s="161"/>
      <c r="Y249" s="161"/>
      <c r="Z249" s="150"/>
      <c r="AA249" s="150"/>
      <c r="AB249" s="150"/>
      <c r="AC249" s="150"/>
      <c r="AD249" s="150"/>
      <c r="AE249" s="150"/>
      <c r="AF249" s="150"/>
      <c r="AG249" s="150" t="s">
        <v>210</v>
      </c>
      <c r="AH249" s="150"/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ht="22.5" outlineLevel="1" x14ac:dyDescent="0.2">
      <c r="A250" s="171">
        <v>151</v>
      </c>
      <c r="B250" s="172" t="s">
        <v>615</v>
      </c>
      <c r="C250" s="180" t="s">
        <v>613</v>
      </c>
      <c r="D250" s="173" t="s">
        <v>242</v>
      </c>
      <c r="E250" s="174">
        <v>9.8000000000000007</v>
      </c>
      <c r="F250" s="175"/>
      <c r="G250" s="176">
        <f>ROUND(E250*F250,2)</f>
        <v>0</v>
      </c>
      <c r="H250" s="175"/>
      <c r="I250" s="176">
        <f>ROUND(E250*H250,2)</f>
        <v>0</v>
      </c>
      <c r="J250" s="175"/>
      <c r="K250" s="176">
        <f>ROUND(E250*J250,2)</f>
        <v>0</v>
      </c>
      <c r="L250" s="176">
        <v>21</v>
      </c>
      <c r="M250" s="176">
        <f>G250*(1+L250/100)</f>
        <v>0</v>
      </c>
      <c r="N250" s="174">
        <v>1.8000000000000001E-4</v>
      </c>
      <c r="O250" s="174">
        <f>ROUND(E250*N250,2)</f>
        <v>0</v>
      </c>
      <c r="P250" s="174">
        <v>0</v>
      </c>
      <c r="Q250" s="174">
        <f>ROUND(E250*P250,2)</f>
        <v>0</v>
      </c>
      <c r="R250" s="176" t="s">
        <v>599</v>
      </c>
      <c r="S250" s="176" t="s">
        <v>204</v>
      </c>
      <c r="T250" s="177" t="s">
        <v>204</v>
      </c>
      <c r="U250" s="161">
        <v>0.12</v>
      </c>
      <c r="V250" s="161">
        <f>ROUND(E250*U250,2)</f>
        <v>1.18</v>
      </c>
      <c r="W250" s="161"/>
      <c r="X250" s="161" t="s">
        <v>238</v>
      </c>
      <c r="Y250" s="161" t="s">
        <v>207</v>
      </c>
      <c r="Z250" s="150"/>
      <c r="AA250" s="150"/>
      <c r="AB250" s="150"/>
      <c r="AC250" s="150"/>
      <c r="AD250" s="150"/>
      <c r="AE250" s="150"/>
      <c r="AF250" s="150"/>
      <c r="AG250" s="150" t="s">
        <v>239</v>
      </c>
      <c r="AH250" s="150"/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2" x14ac:dyDescent="0.2">
      <c r="A251" s="157"/>
      <c r="B251" s="158"/>
      <c r="C251" s="249" t="s">
        <v>614</v>
      </c>
      <c r="D251" s="250"/>
      <c r="E251" s="250"/>
      <c r="F251" s="250"/>
      <c r="G251" s="250"/>
      <c r="H251" s="161"/>
      <c r="I251" s="161"/>
      <c r="J251" s="161"/>
      <c r="K251" s="161"/>
      <c r="L251" s="161"/>
      <c r="M251" s="161"/>
      <c r="N251" s="160"/>
      <c r="O251" s="160"/>
      <c r="P251" s="160"/>
      <c r="Q251" s="160"/>
      <c r="R251" s="161"/>
      <c r="S251" s="161"/>
      <c r="T251" s="161"/>
      <c r="U251" s="161"/>
      <c r="V251" s="161"/>
      <c r="W251" s="161"/>
      <c r="X251" s="161"/>
      <c r="Y251" s="161"/>
      <c r="Z251" s="150"/>
      <c r="AA251" s="150"/>
      <c r="AB251" s="150"/>
      <c r="AC251" s="150"/>
      <c r="AD251" s="150"/>
      <c r="AE251" s="150"/>
      <c r="AF251" s="150"/>
      <c r="AG251" s="150" t="s">
        <v>210</v>
      </c>
      <c r="AH251" s="150"/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ht="22.5" outlineLevel="1" x14ac:dyDescent="0.2">
      <c r="A252" s="184">
        <v>152</v>
      </c>
      <c r="B252" s="185" t="s">
        <v>616</v>
      </c>
      <c r="C252" s="192" t="s">
        <v>617</v>
      </c>
      <c r="D252" s="186" t="s">
        <v>236</v>
      </c>
      <c r="E252" s="187">
        <v>14.114800000000001</v>
      </c>
      <c r="F252" s="188"/>
      <c r="G252" s="189">
        <f>ROUND(E252*F252,2)</f>
        <v>0</v>
      </c>
      <c r="H252" s="188"/>
      <c r="I252" s="189">
        <f>ROUND(E252*H252,2)</f>
        <v>0</v>
      </c>
      <c r="J252" s="188"/>
      <c r="K252" s="189">
        <f>ROUND(E252*J252,2)</f>
        <v>0</v>
      </c>
      <c r="L252" s="189">
        <v>21</v>
      </c>
      <c r="M252" s="189">
        <f>G252*(1+L252/100)</f>
        <v>0</v>
      </c>
      <c r="N252" s="187">
        <v>0</v>
      </c>
      <c r="O252" s="187">
        <f>ROUND(E252*N252,2)</f>
        <v>0</v>
      </c>
      <c r="P252" s="187">
        <v>0</v>
      </c>
      <c r="Q252" s="187">
        <f>ROUND(E252*P252,2)</f>
        <v>0</v>
      </c>
      <c r="R252" s="189" t="s">
        <v>599</v>
      </c>
      <c r="S252" s="189" t="s">
        <v>204</v>
      </c>
      <c r="T252" s="190" t="s">
        <v>204</v>
      </c>
      <c r="U252" s="161">
        <v>0.03</v>
      </c>
      <c r="V252" s="161">
        <f>ROUND(E252*U252,2)</f>
        <v>0.42</v>
      </c>
      <c r="W252" s="161"/>
      <c r="X252" s="161" t="s">
        <v>238</v>
      </c>
      <c r="Y252" s="161" t="s">
        <v>207</v>
      </c>
      <c r="Z252" s="150"/>
      <c r="AA252" s="150"/>
      <c r="AB252" s="150"/>
      <c r="AC252" s="150"/>
      <c r="AD252" s="150"/>
      <c r="AE252" s="150"/>
      <c r="AF252" s="150"/>
      <c r="AG252" s="150" t="s">
        <v>239</v>
      </c>
      <c r="AH252" s="150"/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ht="33.75" outlineLevel="1" x14ac:dyDescent="0.2">
      <c r="A253" s="171">
        <v>153</v>
      </c>
      <c r="B253" s="172" t="s">
        <v>618</v>
      </c>
      <c r="C253" s="180" t="s">
        <v>619</v>
      </c>
      <c r="D253" s="173" t="s">
        <v>242</v>
      </c>
      <c r="E253" s="174">
        <v>21.42</v>
      </c>
      <c r="F253" s="175"/>
      <c r="G253" s="176">
        <f>ROUND(E253*F253,2)</f>
        <v>0</v>
      </c>
      <c r="H253" s="175"/>
      <c r="I253" s="176">
        <f>ROUND(E253*H253,2)</f>
        <v>0</v>
      </c>
      <c r="J253" s="175"/>
      <c r="K253" s="176">
        <f>ROUND(E253*J253,2)</f>
        <v>0</v>
      </c>
      <c r="L253" s="176">
        <v>21</v>
      </c>
      <c r="M253" s="176">
        <f>G253*(1+L253/100)</f>
        <v>0</v>
      </c>
      <c r="N253" s="174">
        <v>1.721E-2</v>
      </c>
      <c r="O253" s="174">
        <f>ROUND(E253*N253,2)</f>
        <v>0.37</v>
      </c>
      <c r="P253" s="174">
        <v>0</v>
      </c>
      <c r="Q253" s="174">
        <f>ROUND(E253*P253,2)</f>
        <v>0</v>
      </c>
      <c r="R253" s="176" t="s">
        <v>620</v>
      </c>
      <c r="S253" s="176" t="s">
        <v>204</v>
      </c>
      <c r="T253" s="177" t="s">
        <v>204</v>
      </c>
      <c r="U253" s="161">
        <v>1.04708</v>
      </c>
      <c r="V253" s="161">
        <f>ROUND(E253*U253,2)</f>
        <v>22.43</v>
      </c>
      <c r="W253" s="161"/>
      <c r="X253" s="161" t="s">
        <v>593</v>
      </c>
      <c r="Y253" s="161" t="s">
        <v>207</v>
      </c>
      <c r="Z253" s="150"/>
      <c r="AA253" s="150"/>
      <c r="AB253" s="150"/>
      <c r="AC253" s="150"/>
      <c r="AD253" s="150"/>
      <c r="AE253" s="150"/>
      <c r="AF253" s="150"/>
      <c r="AG253" s="150" t="s">
        <v>594</v>
      </c>
      <c r="AH253" s="150"/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2" x14ac:dyDescent="0.2">
      <c r="A254" s="157"/>
      <c r="B254" s="158"/>
      <c r="C254" s="262" t="s">
        <v>621</v>
      </c>
      <c r="D254" s="263"/>
      <c r="E254" s="263"/>
      <c r="F254" s="263"/>
      <c r="G254" s="263"/>
      <c r="H254" s="161"/>
      <c r="I254" s="161"/>
      <c r="J254" s="161"/>
      <c r="K254" s="161"/>
      <c r="L254" s="161"/>
      <c r="M254" s="161"/>
      <c r="N254" s="160"/>
      <c r="O254" s="160"/>
      <c r="P254" s="160"/>
      <c r="Q254" s="160"/>
      <c r="R254" s="161"/>
      <c r="S254" s="161"/>
      <c r="T254" s="161"/>
      <c r="U254" s="161"/>
      <c r="V254" s="161"/>
      <c r="W254" s="161"/>
      <c r="X254" s="161"/>
      <c r="Y254" s="161"/>
      <c r="Z254" s="150"/>
      <c r="AA254" s="150"/>
      <c r="AB254" s="150"/>
      <c r="AC254" s="150"/>
      <c r="AD254" s="150"/>
      <c r="AE254" s="150"/>
      <c r="AF254" s="150"/>
      <c r="AG254" s="150" t="s">
        <v>249</v>
      </c>
      <c r="AH254" s="150"/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ht="22.5" outlineLevel="1" x14ac:dyDescent="0.2">
      <c r="A255" s="184">
        <v>154</v>
      </c>
      <c r="B255" s="185" t="s">
        <v>622</v>
      </c>
      <c r="C255" s="192" t="s">
        <v>623</v>
      </c>
      <c r="D255" s="186" t="s">
        <v>236</v>
      </c>
      <c r="E255" s="187">
        <v>119.34699999999999</v>
      </c>
      <c r="F255" s="188"/>
      <c r="G255" s="189">
        <f>ROUND(E255*F255,2)</f>
        <v>0</v>
      </c>
      <c r="H255" s="188"/>
      <c r="I255" s="189">
        <f>ROUND(E255*H255,2)</f>
        <v>0</v>
      </c>
      <c r="J255" s="188"/>
      <c r="K255" s="189">
        <f>ROUND(E255*J255,2)</f>
        <v>0</v>
      </c>
      <c r="L255" s="189">
        <v>21</v>
      </c>
      <c r="M255" s="189">
        <f>G255*(1+L255/100)</f>
        <v>0</v>
      </c>
      <c r="N255" s="187">
        <v>1.9199999999999998E-2</v>
      </c>
      <c r="O255" s="187">
        <f>ROUND(E255*N255,2)</f>
        <v>2.29</v>
      </c>
      <c r="P255" s="187">
        <v>0</v>
      </c>
      <c r="Q255" s="187">
        <f>ROUND(E255*P255,2)</f>
        <v>0</v>
      </c>
      <c r="R255" s="189" t="s">
        <v>278</v>
      </c>
      <c r="S255" s="189" t="s">
        <v>204</v>
      </c>
      <c r="T255" s="190" t="s">
        <v>204</v>
      </c>
      <c r="U255" s="161">
        <v>0</v>
      </c>
      <c r="V255" s="161">
        <f>ROUND(E255*U255,2)</f>
        <v>0</v>
      </c>
      <c r="W255" s="161"/>
      <c r="X255" s="161" t="s">
        <v>279</v>
      </c>
      <c r="Y255" s="161" t="s">
        <v>207</v>
      </c>
      <c r="Z255" s="150"/>
      <c r="AA255" s="150"/>
      <c r="AB255" s="150"/>
      <c r="AC255" s="150"/>
      <c r="AD255" s="150"/>
      <c r="AE255" s="150"/>
      <c r="AF255" s="150"/>
      <c r="AG255" s="150" t="s">
        <v>280</v>
      </c>
      <c r="AH255" s="150"/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ht="22.5" outlineLevel="1" x14ac:dyDescent="0.2">
      <c r="A256" s="184">
        <v>155</v>
      </c>
      <c r="B256" s="185" t="s">
        <v>624</v>
      </c>
      <c r="C256" s="192" t="s">
        <v>625</v>
      </c>
      <c r="D256" s="186" t="s">
        <v>236</v>
      </c>
      <c r="E256" s="187">
        <v>44.25752</v>
      </c>
      <c r="F256" s="188"/>
      <c r="G256" s="189">
        <f>ROUND(E256*F256,2)</f>
        <v>0</v>
      </c>
      <c r="H256" s="188"/>
      <c r="I256" s="189">
        <f>ROUND(E256*H256,2)</f>
        <v>0</v>
      </c>
      <c r="J256" s="188"/>
      <c r="K256" s="189">
        <f>ROUND(E256*J256,2)</f>
        <v>0</v>
      </c>
      <c r="L256" s="189">
        <v>21</v>
      </c>
      <c r="M256" s="189">
        <f>G256*(1+L256/100)</f>
        <v>0</v>
      </c>
      <c r="N256" s="187">
        <v>1.9199999999999998E-2</v>
      </c>
      <c r="O256" s="187">
        <f>ROUND(E256*N256,2)</f>
        <v>0.85</v>
      </c>
      <c r="P256" s="187">
        <v>0</v>
      </c>
      <c r="Q256" s="187">
        <f>ROUND(E256*P256,2)</f>
        <v>0</v>
      </c>
      <c r="R256" s="189" t="s">
        <v>278</v>
      </c>
      <c r="S256" s="189" t="s">
        <v>204</v>
      </c>
      <c r="T256" s="190" t="s">
        <v>204</v>
      </c>
      <c r="U256" s="161">
        <v>0</v>
      </c>
      <c r="V256" s="161">
        <f>ROUND(E256*U256,2)</f>
        <v>0</v>
      </c>
      <c r="W256" s="161"/>
      <c r="X256" s="161" t="s">
        <v>279</v>
      </c>
      <c r="Y256" s="161" t="s">
        <v>207</v>
      </c>
      <c r="Z256" s="150"/>
      <c r="AA256" s="150"/>
      <c r="AB256" s="150"/>
      <c r="AC256" s="150"/>
      <c r="AD256" s="150"/>
      <c r="AE256" s="150"/>
      <c r="AF256" s="150"/>
      <c r="AG256" s="150" t="s">
        <v>280</v>
      </c>
      <c r="AH256" s="150"/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ht="22.5" outlineLevel="1" x14ac:dyDescent="0.2">
      <c r="A257" s="184">
        <v>156</v>
      </c>
      <c r="B257" s="185" t="s">
        <v>626</v>
      </c>
      <c r="C257" s="192" t="s">
        <v>627</v>
      </c>
      <c r="D257" s="186" t="s">
        <v>255</v>
      </c>
      <c r="E257" s="187">
        <v>165</v>
      </c>
      <c r="F257" s="188"/>
      <c r="G257" s="189">
        <f>ROUND(E257*F257,2)</f>
        <v>0</v>
      </c>
      <c r="H257" s="188"/>
      <c r="I257" s="189">
        <f>ROUND(E257*H257,2)</f>
        <v>0</v>
      </c>
      <c r="J257" s="188"/>
      <c r="K257" s="189">
        <f>ROUND(E257*J257,2)</f>
        <v>0</v>
      </c>
      <c r="L257" s="189">
        <v>21</v>
      </c>
      <c r="M257" s="189">
        <f>G257*(1+L257/100)</f>
        <v>0</v>
      </c>
      <c r="N257" s="187">
        <v>4.4999999999999999E-4</v>
      </c>
      <c r="O257" s="187">
        <f>ROUND(E257*N257,2)</f>
        <v>7.0000000000000007E-2</v>
      </c>
      <c r="P257" s="187">
        <v>0</v>
      </c>
      <c r="Q257" s="187">
        <f>ROUND(E257*P257,2)</f>
        <v>0</v>
      </c>
      <c r="R257" s="189" t="s">
        <v>278</v>
      </c>
      <c r="S257" s="189" t="s">
        <v>204</v>
      </c>
      <c r="T257" s="190" t="s">
        <v>204</v>
      </c>
      <c r="U257" s="161">
        <v>0</v>
      </c>
      <c r="V257" s="161">
        <f>ROUND(E257*U257,2)</f>
        <v>0</v>
      </c>
      <c r="W257" s="161"/>
      <c r="X257" s="161" t="s">
        <v>279</v>
      </c>
      <c r="Y257" s="161" t="s">
        <v>207</v>
      </c>
      <c r="Z257" s="150"/>
      <c r="AA257" s="150"/>
      <c r="AB257" s="150"/>
      <c r="AC257" s="150"/>
      <c r="AD257" s="150"/>
      <c r="AE257" s="150"/>
      <c r="AF257" s="150"/>
      <c r="AG257" s="150" t="s">
        <v>280</v>
      </c>
      <c r="AH257" s="150"/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 x14ac:dyDescent="0.2">
      <c r="A258" s="171">
        <v>157</v>
      </c>
      <c r="B258" s="172" t="s">
        <v>628</v>
      </c>
      <c r="C258" s="180" t="s">
        <v>629</v>
      </c>
      <c r="D258" s="173" t="s">
        <v>259</v>
      </c>
      <c r="E258" s="174">
        <v>3.8854500000000001</v>
      </c>
      <c r="F258" s="175"/>
      <c r="G258" s="176">
        <f>ROUND(E258*F258,2)</f>
        <v>0</v>
      </c>
      <c r="H258" s="175"/>
      <c r="I258" s="176">
        <f>ROUND(E258*H258,2)</f>
        <v>0</v>
      </c>
      <c r="J258" s="175"/>
      <c r="K258" s="176">
        <f>ROUND(E258*J258,2)</f>
        <v>0</v>
      </c>
      <c r="L258" s="176">
        <v>21</v>
      </c>
      <c r="M258" s="176">
        <f>G258*(1+L258/100)</f>
        <v>0</v>
      </c>
      <c r="N258" s="174">
        <v>0</v>
      </c>
      <c r="O258" s="174">
        <f>ROUND(E258*N258,2)</f>
        <v>0</v>
      </c>
      <c r="P258" s="174">
        <v>0</v>
      </c>
      <c r="Q258" s="174">
        <f>ROUND(E258*P258,2)</f>
        <v>0</v>
      </c>
      <c r="R258" s="176" t="s">
        <v>599</v>
      </c>
      <c r="S258" s="176" t="s">
        <v>204</v>
      </c>
      <c r="T258" s="177" t="s">
        <v>204</v>
      </c>
      <c r="U258" s="161">
        <v>1.5980000000000001</v>
      </c>
      <c r="V258" s="161">
        <f>ROUND(E258*U258,2)</f>
        <v>6.21</v>
      </c>
      <c r="W258" s="161"/>
      <c r="X258" s="161" t="s">
        <v>518</v>
      </c>
      <c r="Y258" s="161" t="s">
        <v>207</v>
      </c>
      <c r="Z258" s="150"/>
      <c r="AA258" s="150"/>
      <c r="AB258" s="150"/>
      <c r="AC258" s="150"/>
      <c r="AD258" s="150"/>
      <c r="AE258" s="150"/>
      <c r="AF258" s="150"/>
      <c r="AG258" s="150" t="s">
        <v>519</v>
      </c>
      <c r="AH258" s="150"/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2" x14ac:dyDescent="0.2">
      <c r="A259" s="157"/>
      <c r="B259" s="158"/>
      <c r="C259" s="262" t="s">
        <v>543</v>
      </c>
      <c r="D259" s="263"/>
      <c r="E259" s="263"/>
      <c r="F259" s="263"/>
      <c r="G259" s="263"/>
      <c r="H259" s="161"/>
      <c r="I259" s="161"/>
      <c r="J259" s="161"/>
      <c r="K259" s="161"/>
      <c r="L259" s="161"/>
      <c r="M259" s="161"/>
      <c r="N259" s="160"/>
      <c r="O259" s="160"/>
      <c r="P259" s="160"/>
      <c r="Q259" s="160"/>
      <c r="R259" s="161"/>
      <c r="S259" s="161"/>
      <c r="T259" s="161"/>
      <c r="U259" s="161"/>
      <c r="V259" s="161"/>
      <c r="W259" s="161"/>
      <c r="X259" s="161"/>
      <c r="Y259" s="161"/>
      <c r="Z259" s="150"/>
      <c r="AA259" s="150"/>
      <c r="AB259" s="150"/>
      <c r="AC259" s="150"/>
      <c r="AD259" s="150"/>
      <c r="AE259" s="150"/>
      <c r="AF259" s="150"/>
      <c r="AG259" s="150" t="s">
        <v>249</v>
      </c>
      <c r="AH259" s="150"/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x14ac:dyDescent="0.2">
      <c r="A260" s="164" t="s">
        <v>199</v>
      </c>
      <c r="B260" s="165" t="s">
        <v>153</v>
      </c>
      <c r="C260" s="179" t="s">
        <v>154</v>
      </c>
      <c r="D260" s="166"/>
      <c r="E260" s="167"/>
      <c r="F260" s="168"/>
      <c r="G260" s="168">
        <f>SUMIF(AG261:AG262,"&lt;&gt;NOR",G261:G262)</f>
        <v>0</v>
      </c>
      <c r="H260" s="168"/>
      <c r="I260" s="168">
        <f>SUM(I261:I262)</f>
        <v>0</v>
      </c>
      <c r="J260" s="168"/>
      <c r="K260" s="168">
        <f>SUM(K261:K262)</f>
        <v>0</v>
      </c>
      <c r="L260" s="168"/>
      <c r="M260" s="168">
        <f>SUM(M261:M262)</f>
        <v>0</v>
      </c>
      <c r="N260" s="167"/>
      <c r="O260" s="167">
        <f>SUM(O261:O262)</f>
        <v>7.0000000000000007E-2</v>
      </c>
      <c r="P260" s="167"/>
      <c r="Q260" s="167">
        <f>SUM(Q261:Q262)</f>
        <v>0</v>
      </c>
      <c r="R260" s="168"/>
      <c r="S260" s="168"/>
      <c r="T260" s="169"/>
      <c r="U260" s="163"/>
      <c r="V260" s="163">
        <f>SUM(V261:V262)</f>
        <v>5.53</v>
      </c>
      <c r="W260" s="163"/>
      <c r="X260" s="163"/>
      <c r="Y260" s="163"/>
      <c r="AG260" t="s">
        <v>200</v>
      </c>
    </row>
    <row r="261" spans="1:60" ht="22.5" outlineLevel="1" x14ac:dyDescent="0.2">
      <c r="A261" s="171">
        <v>158</v>
      </c>
      <c r="B261" s="172" t="s">
        <v>630</v>
      </c>
      <c r="C261" s="180" t="s">
        <v>631</v>
      </c>
      <c r="D261" s="173" t="s">
        <v>236</v>
      </c>
      <c r="E261" s="174">
        <v>6.26</v>
      </c>
      <c r="F261" s="175"/>
      <c r="G261" s="176">
        <f>ROUND(E261*F261,2)</f>
        <v>0</v>
      </c>
      <c r="H261" s="175"/>
      <c r="I261" s="176">
        <f>ROUND(E261*H261,2)</f>
        <v>0</v>
      </c>
      <c r="J261" s="175"/>
      <c r="K261" s="176">
        <f>ROUND(E261*J261,2)</f>
        <v>0</v>
      </c>
      <c r="L261" s="176">
        <v>21</v>
      </c>
      <c r="M261" s="176">
        <f>G261*(1+L261/100)</f>
        <v>0</v>
      </c>
      <c r="N261" s="174">
        <v>1.154E-2</v>
      </c>
      <c r="O261" s="174">
        <f>ROUND(E261*N261,2)</f>
        <v>7.0000000000000007E-2</v>
      </c>
      <c r="P261" s="174">
        <v>0</v>
      </c>
      <c r="Q261" s="174">
        <f>ROUND(E261*P261,2)</f>
        <v>0</v>
      </c>
      <c r="R261" s="176" t="s">
        <v>620</v>
      </c>
      <c r="S261" s="176" t="s">
        <v>204</v>
      </c>
      <c r="T261" s="177" t="s">
        <v>204</v>
      </c>
      <c r="U261" s="161">
        <v>0.88312000000000002</v>
      </c>
      <c r="V261" s="161">
        <f>ROUND(E261*U261,2)</f>
        <v>5.53</v>
      </c>
      <c r="W261" s="161"/>
      <c r="X261" s="161" t="s">
        <v>593</v>
      </c>
      <c r="Y261" s="161" t="s">
        <v>207</v>
      </c>
      <c r="Z261" s="150"/>
      <c r="AA261" s="150"/>
      <c r="AB261" s="150"/>
      <c r="AC261" s="150"/>
      <c r="AD261" s="150"/>
      <c r="AE261" s="150"/>
      <c r="AF261" s="150"/>
      <c r="AG261" s="150" t="s">
        <v>594</v>
      </c>
      <c r="AH261" s="150"/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ht="22.5" outlineLevel="2" x14ac:dyDescent="0.2">
      <c r="A262" s="157"/>
      <c r="B262" s="158"/>
      <c r="C262" s="262" t="s">
        <v>632</v>
      </c>
      <c r="D262" s="263"/>
      <c r="E262" s="263"/>
      <c r="F262" s="263"/>
      <c r="G262" s="263"/>
      <c r="H262" s="161"/>
      <c r="I262" s="161"/>
      <c r="J262" s="161"/>
      <c r="K262" s="161"/>
      <c r="L262" s="161"/>
      <c r="M262" s="161"/>
      <c r="N262" s="160"/>
      <c r="O262" s="160"/>
      <c r="P262" s="160"/>
      <c r="Q262" s="160"/>
      <c r="R262" s="161"/>
      <c r="S262" s="161"/>
      <c r="T262" s="161"/>
      <c r="U262" s="161"/>
      <c r="V262" s="161"/>
      <c r="W262" s="161"/>
      <c r="X262" s="161"/>
      <c r="Y262" s="161"/>
      <c r="Z262" s="150"/>
      <c r="AA262" s="150"/>
      <c r="AB262" s="150"/>
      <c r="AC262" s="150"/>
      <c r="AD262" s="150"/>
      <c r="AE262" s="150"/>
      <c r="AF262" s="150"/>
      <c r="AG262" s="150" t="s">
        <v>249</v>
      </c>
      <c r="AH262" s="150"/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78" t="str">
        <f>C262</f>
        <v>lepení a dodávka podlahoviny z PVC, bez podkladu. Svaření podlahoviny. Dodávka a lepení podlahových soklíků z měkčeného PVC. Pastování a vyleštění podlah.</v>
      </c>
      <c r="BB262" s="150"/>
      <c r="BC262" s="150"/>
      <c r="BD262" s="150"/>
      <c r="BE262" s="150"/>
      <c r="BF262" s="150"/>
      <c r="BG262" s="150"/>
      <c r="BH262" s="150"/>
    </row>
    <row r="263" spans="1:60" x14ac:dyDescent="0.2">
      <c r="A263" s="164" t="s">
        <v>199</v>
      </c>
      <c r="B263" s="165" t="s">
        <v>155</v>
      </c>
      <c r="C263" s="179" t="s">
        <v>156</v>
      </c>
      <c r="D263" s="166"/>
      <c r="E263" s="167"/>
      <c r="F263" s="168"/>
      <c r="G263" s="168">
        <f>SUMIF(AG264:AG272,"&lt;&gt;NOR",G264:G272)</f>
        <v>0</v>
      </c>
      <c r="H263" s="168"/>
      <c r="I263" s="168">
        <f>SUM(I264:I272)</f>
        <v>0</v>
      </c>
      <c r="J263" s="168"/>
      <c r="K263" s="168">
        <f>SUM(K264:K272)</f>
        <v>0</v>
      </c>
      <c r="L263" s="168"/>
      <c r="M263" s="168">
        <f>SUM(M264:M272)</f>
        <v>0</v>
      </c>
      <c r="N263" s="167"/>
      <c r="O263" s="167">
        <f>SUM(O264:O272)</f>
        <v>4.6900000000000004</v>
      </c>
      <c r="P263" s="167"/>
      <c r="Q263" s="167">
        <f>SUM(Q264:Q272)</f>
        <v>0</v>
      </c>
      <c r="R263" s="168"/>
      <c r="S263" s="168"/>
      <c r="T263" s="169"/>
      <c r="U263" s="163"/>
      <c r="V263" s="163">
        <f>SUM(V264:V272)</f>
        <v>329.12</v>
      </c>
      <c r="W263" s="163"/>
      <c r="X263" s="163"/>
      <c r="Y263" s="163"/>
      <c r="AG263" t="s">
        <v>200</v>
      </c>
    </row>
    <row r="264" spans="1:60" outlineLevel="1" x14ac:dyDescent="0.2">
      <c r="A264" s="171">
        <v>159</v>
      </c>
      <c r="B264" s="172" t="s">
        <v>523</v>
      </c>
      <c r="C264" s="180" t="s">
        <v>524</v>
      </c>
      <c r="D264" s="173" t="s">
        <v>236</v>
      </c>
      <c r="E264" s="174">
        <v>130.3125</v>
      </c>
      <c r="F264" s="175"/>
      <c r="G264" s="176">
        <f>ROUND(E264*F264,2)</f>
        <v>0</v>
      </c>
      <c r="H264" s="175"/>
      <c r="I264" s="176">
        <f>ROUND(E264*H264,2)</f>
        <v>0</v>
      </c>
      <c r="J264" s="175"/>
      <c r="K264" s="176">
        <f>ROUND(E264*J264,2)</f>
        <v>0</v>
      </c>
      <c r="L264" s="176">
        <v>21</v>
      </c>
      <c r="M264" s="176">
        <f>G264*(1+L264/100)</f>
        <v>0</v>
      </c>
      <c r="N264" s="174">
        <v>3.3999999999999998E-3</v>
      </c>
      <c r="O264" s="174">
        <f>ROUND(E264*N264,2)</f>
        <v>0.44</v>
      </c>
      <c r="P264" s="174">
        <v>0</v>
      </c>
      <c r="Q264" s="174">
        <f>ROUND(E264*P264,2)</f>
        <v>0</v>
      </c>
      <c r="R264" s="176" t="s">
        <v>398</v>
      </c>
      <c r="S264" s="176" t="s">
        <v>204</v>
      </c>
      <c r="T264" s="177" t="s">
        <v>204</v>
      </c>
      <c r="U264" s="161">
        <v>0.38500000000000001</v>
      </c>
      <c r="V264" s="161">
        <f>ROUND(E264*U264,2)</f>
        <v>50.17</v>
      </c>
      <c r="W264" s="161"/>
      <c r="X264" s="161" t="s">
        <v>238</v>
      </c>
      <c r="Y264" s="161" t="s">
        <v>633</v>
      </c>
      <c r="Z264" s="150"/>
      <c r="AA264" s="150"/>
      <c r="AB264" s="150"/>
      <c r="AC264" s="150"/>
      <c r="AD264" s="150"/>
      <c r="AE264" s="150"/>
      <c r="AF264" s="150"/>
      <c r="AG264" s="150" t="s">
        <v>239</v>
      </c>
      <c r="AH264" s="150"/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2" x14ac:dyDescent="0.2">
      <c r="A265" s="157"/>
      <c r="B265" s="158"/>
      <c r="C265" s="249" t="s">
        <v>525</v>
      </c>
      <c r="D265" s="250"/>
      <c r="E265" s="250"/>
      <c r="F265" s="250"/>
      <c r="G265" s="250"/>
      <c r="H265" s="161"/>
      <c r="I265" s="161"/>
      <c r="J265" s="161"/>
      <c r="K265" s="161"/>
      <c r="L265" s="161"/>
      <c r="M265" s="161"/>
      <c r="N265" s="160"/>
      <c r="O265" s="160"/>
      <c r="P265" s="160"/>
      <c r="Q265" s="160"/>
      <c r="R265" s="161"/>
      <c r="S265" s="161"/>
      <c r="T265" s="161"/>
      <c r="U265" s="161"/>
      <c r="V265" s="161"/>
      <c r="W265" s="161"/>
      <c r="X265" s="161"/>
      <c r="Y265" s="161"/>
      <c r="Z265" s="150"/>
      <c r="AA265" s="150"/>
      <c r="AB265" s="150"/>
      <c r="AC265" s="150"/>
      <c r="AD265" s="150"/>
      <c r="AE265" s="150"/>
      <c r="AF265" s="150"/>
      <c r="AG265" s="150" t="s">
        <v>210</v>
      </c>
      <c r="AH265" s="150"/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1" x14ac:dyDescent="0.2">
      <c r="A266" s="171">
        <v>160</v>
      </c>
      <c r="B266" s="172" t="s">
        <v>634</v>
      </c>
      <c r="C266" s="180" t="s">
        <v>635</v>
      </c>
      <c r="D266" s="173" t="s">
        <v>236</v>
      </c>
      <c r="E266" s="174">
        <v>219.6019</v>
      </c>
      <c r="F266" s="175"/>
      <c r="G266" s="176">
        <f>ROUND(E266*F266,2)</f>
        <v>0</v>
      </c>
      <c r="H266" s="175"/>
      <c r="I266" s="176">
        <f>ROUND(E266*H266,2)</f>
        <v>0</v>
      </c>
      <c r="J266" s="175"/>
      <c r="K266" s="176">
        <f>ROUND(E266*J266,2)</f>
        <v>0</v>
      </c>
      <c r="L266" s="176">
        <v>21</v>
      </c>
      <c r="M266" s="176">
        <f>G266*(1+L266/100)</f>
        <v>0</v>
      </c>
      <c r="N266" s="174">
        <v>2.1000000000000001E-4</v>
      </c>
      <c r="O266" s="174">
        <f>ROUND(E266*N266,2)</f>
        <v>0.05</v>
      </c>
      <c r="P266" s="174">
        <v>0</v>
      </c>
      <c r="Q266" s="174">
        <f>ROUND(E266*P266,2)</f>
        <v>0</v>
      </c>
      <c r="R266" s="176" t="s">
        <v>599</v>
      </c>
      <c r="S266" s="176" t="s">
        <v>204</v>
      </c>
      <c r="T266" s="177" t="s">
        <v>204</v>
      </c>
      <c r="U266" s="161">
        <v>0.05</v>
      </c>
      <c r="V266" s="161">
        <f>ROUND(E266*U266,2)</f>
        <v>10.98</v>
      </c>
      <c r="W266" s="161"/>
      <c r="X266" s="161" t="s">
        <v>238</v>
      </c>
      <c r="Y266" s="161" t="s">
        <v>207</v>
      </c>
      <c r="Z266" s="150"/>
      <c r="AA266" s="150"/>
      <c r="AB266" s="150"/>
      <c r="AC266" s="150"/>
      <c r="AD266" s="150"/>
      <c r="AE266" s="150"/>
      <c r="AF266" s="150"/>
      <c r="AG266" s="150" t="s">
        <v>239</v>
      </c>
      <c r="AH266" s="150"/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2" x14ac:dyDescent="0.2">
      <c r="A267" s="157"/>
      <c r="B267" s="158"/>
      <c r="C267" s="249" t="s">
        <v>636</v>
      </c>
      <c r="D267" s="250"/>
      <c r="E267" s="250"/>
      <c r="F267" s="250"/>
      <c r="G267" s="250"/>
      <c r="H267" s="161"/>
      <c r="I267" s="161"/>
      <c r="J267" s="161"/>
      <c r="K267" s="161"/>
      <c r="L267" s="161"/>
      <c r="M267" s="161"/>
      <c r="N267" s="160"/>
      <c r="O267" s="160"/>
      <c r="P267" s="160"/>
      <c r="Q267" s="160"/>
      <c r="R267" s="161"/>
      <c r="S267" s="161"/>
      <c r="T267" s="161"/>
      <c r="U267" s="161"/>
      <c r="V267" s="161"/>
      <c r="W267" s="161"/>
      <c r="X267" s="161"/>
      <c r="Y267" s="161"/>
      <c r="Z267" s="150"/>
      <c r="AA267" s="150"/>
      <c r="AB267" s="150"/>
      <c r="AC267" s="150"/>
      <c r="AD267" s="150"/>
      <c r="AE267" s="150"/>
      <c r="AF267" s="150"/>
      <c r="AG267" s="150" t="s">
        <v>210</v>
      </c>
      <c r="AH267" s="150"/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ht="22.5" outlineLevel="1" x14ac:dyDescent="0.2">
      <c r="A268" s="184">
        <v>161</v>
      </c>
      <c r="B268" s="185" t="s">
        <v>637</v>
      </c>
      <c r="C268" s="192" t="s">
        <v>638</v>
      </c>
      <c r="D268" s="186" t="s">
        <v>236</v>
      </c>
      <c r="E268" s="187">
        <v>219.6019</v>
      </c>
      <c r="F268" s="188"/>
      <c r="G268" s="189">
        <f>ROUND(E268*F268,2)</f>
        <v>0</v>
      </c>
      <c r="H268" s="188"/>
      <c r="I268" s="189">
        <f>ROUND(E268*H268,2)</f>
        <v>0</v>
      </c>
      <c r="J268" s="188"/>
      <c r="K268" s="189">
        <f>ROUND(E268*J268,2)</f>
        <v>0</v>
      </c>
      <c r="L268" s="189">
        <v>21</v>
      </c>
      <c r="M268" s="189">
        <f>G268*(1+L268/100)</f>
        <v>0</v>
      </c>
      <c r="N268" s="187">
        <v>5.0299999999999997E-3</v>
      </c>
      <c r="O268" s="187">
        <f>ROUND(E268*N268,2)</f>
        <v>1.1000000000000001</v>
      </c>
      <c r="P268" s="187">
        <v>0</v>
      </c>
      <c r="Q268" s="187">
        <f>ROUND(E268*P268,2)</f>
        <v>0</v>
      </c>
      <c r="R268" s="189" t="s">
        <v>599</v>
      </c>
      <c r="S268" s="189" t="s">
        <v>204</v>
      </c>
      <c r="T268" s="190" t="s">
        <v>204</v>
      </c>
      <c r="U268" s="161">
        <v>1.0746</v>
      </c>
      <c r="V268" s="161">
        <f>ROUND(E268*U268,2)</f>
        <v>235.98</v>
      </c>
      <c r="W268" s="161"/>
      <c r="X268" s="161" t="s">
        <v>238</v>
      </c>
      <c r="Y268" s="161" t="s">
        <v>207</v>
      </c>
      <c r="Z268" s="150"/>
      <c r="AA268" s="150"/>
      <c r="AB268" s="150"/>
      <c r="AC268" s="150"/>
      <c r="AD268" s="150"/>
      <c r="AE268" s="150"/>
      <c r="AF268" s="150"/>
      <c r="AG268" s="150" t="s">
        <v>239</v>
      </c>
      <c r="AH268" s="150"/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1" x14ac:dyDescent="0.2">
      <c r="A269" s="184">
        <v>162</v>
      </c>
      <c r="B269" s="185" t="s">
        <v>639</v>
      </c>
      <c r="C269" s="192" t="s">
        <v>640</v>
      </c>
      <c r="D269" s="186" t="s">
        <v>242</v>
      </c>
      <c r="E269" s="187">
        <v>104.005</v>
      </c>
      <c r="F269" s="188"/>
      <c r="G269" s="189">
        <f>ROUND(E269*F269,2)</f>
        <v>0</v>
      </c>
      <c r="H269" s="188"/>
      <c r="I269" s="189">
        <f>ROUND(E269*H269,2)</f>
        <v>0</v>
      </c>
      <c r="J269" s="188"/>
      <c r="K269" s="189">
        <f>ROUND(E269*J269,2)</f>
        <v>0</v>
      </c>
      <c r="L269" s="189">
        <v>21</v>
      </c>
      <c r="M269" s="189">
        <f>G269*(1+L269/100)</f>
        <v>0</v>
      </c>
      <c r="N269" s="187">
        <v>1.2999999999999999E-4</v>
      </c>
      <c r="O269" s="187">
        <f>ROUND(E269*N269,2)</f>
        <v>0.01</v>
      </c>
      <c r="P269" s="187">
        <v>0</v>
      </c>
      <c r="Q269" s="187">
        <f>ROUND(E269*P269,2)</f>
        <v>0</v>
      </c>
      <c r="R269" s="189" t="s">
        <v>599</v>
      </c>
      <c r="S269" s="189" t="s">
        <v>204</v>
      </c>
      <c r="T269" s="190" t="s">
        <v>204</v>
      </c>
      <c r="U269" s="161">
        <v>0.12</v>
      </c>
      <c r="V269" s="161">
        <f>ROUND(E269*U269,2)</f>
        <v>12.48</v>
      </c>
      <c r="W269" s="161"/>
      <c r="X269" s="161" t="s">
        <v>238</v>
      </c>
      <c r="Y269" s="161" t="s">
        <v>207</v>
      </c>
      <c r="Z269" s="150"/>
      <c r="AA269" s="150"/>
      <c r="AB269" s="150"/>
      <c r="AC269" s="150"/>
      <c r="AD269" s="150"/>
      <c r="AE269" s="150"/>
      <c r="AF269" s="150"/>
      <c r="AG269" s="150" t="s">
        <v>239</v>
      </c>
      <c r="AH269" s="150"/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1" x14ac:dyDescent="0.2">
      <c r="A270" s="184">
        <v>163</v>
      </c>
      <c r="B270" s="185" t="s">
        <v>641</v>
      </c>
      <c r="C270" s="192" t="s">
        <v>642</v>
      </c>
      <c r="D270" s="186" t="s">
        <v>242</v>
      </c>
      <c r="E270" s="187">
        <v>100</v>
      </c>
      <c r="F270" s="188"/>
      <c r="G270" s="189">
        <f>ROUND(E270*F270,2)</f>
        <v>0</v>
      </c>
      <c r="H270" s="188"/>
      <c r="I270" s="189">
        <f>ROUND(E270*H270,2)</f>
        <v>0</v>
      </c>
      <c r="J270" s="188"/>
      <c r="K270" s="189">
        <f>ROUND(E270*J270,2)</f>
        <v>0</v>
      </c>
      <c r="L270" s="189">
        <v>21</v>
      </c>
      <c r="M270" s="189">
        <f>G270*(1+L270/100)</f>
        <v>0</v>
      </c>
      <c r="N270" s="187">
        <v>1.2999999999999999E-4</v>
      </c>
      <c r="O270" s="187">
        <f>ROUND(E270*N270,2)</f>
        <v>0.01</v>
      </c>
      <c r="P270" s="187">
        <v>0</v>
      </c>
      <c r="Q270" s="187">
        <f>ROUND(E270*P270,2)</f>
        <v>0</v>
      </c>
      <c r="R270" s="189" t="s">
        <v>599</v>
      </c>
      <c r="S270" s="189" t="s">
        <v>204</v>
      </c>
      <c r="T270" s="190" t="s">
        <v>204</v>
      </c>
      <c r="U270" s="161">
        <v>0.12</v>
      </c>
      <c r="V270" s="161">
        <f>ROUND(E270*U270,2)</f>
        <v>12</v>
      </c>
      <c r="W270" s="161"/>
      <c r="X270" s="161" t="s">
        <v>238</v>
      </c>
      <c r="Y270" s="161" t="s">
        <v>207</v>
      </c>
      <c r="Z270" s="150"/>
      <c r="AA270" s="150"/>
      <c r="AB270" s="150"/>
      <c r="AC270" s="150"/>
      <c r="AD270" s="150"/>
      <c r="AE270" s="150"/>
      <c r="AF270" s="150"/>
      <c r="AG270" s="150" t="s">
        <v>239</v>
      </c>
      <c r="AH270" s="150"/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ht="22.5" outlineLevel="1" x14ac:dyDescent="0.2">
      <c r="A271" s="184">
        <v>164</v>
      </c>
      <c r="B271" s="185" t="s">
        <v>643</v>
      </c>
      <c r="C271" s="192" t="s">
        <v>644</v>
      </c>
      <c r="D271" s="186" t="s">
        <v>236</v>
      </c>
      <c r="E271" s="187">
        <v>252.54219000000001</v>
      </c>
      <c r="F271" s="188"/>
      <c r="G271" s="189">
        <f>ROUND(E271*F271,2)</f>
        <v>0</v>
      </c>
      <c r="H271" s="188"/>
      <c r="I271" s="189">
        <f>ROUND(E271*H271,2)</f>
        <v>0</v>
      </c>
      <c r="J271" s="188"/>
      <c r="K271" s="189">
        <f>ROUND(E271*J271,2)</f>
        <v>0</v>
      </c>
      <c r="L271" s="189">
        <v>21</v>
      </c>
      <c r="M271" s="189">
        <f>G271*(1+L271/100)</f>
        <v>0</v>
      </c>
      <c r="N271" s="187">
        <v>1.2200000000000001E-2</v>
      </c>
      <c r="O271" s="187">
        <f>ROUND(E271*N271,2)</f>
        <v>3.08</v>
      </c>
      <c r="P271" s="187">
        <v>0</v>
      </c>
      <c r="Q271" s="187">
        <f>ROUND(E271*P271,2)</f>
        <v>0</v>
      </c>
      <c r="R271" s="189" t="s">
        <v>278</v>
      </c>
      <c r="S271" s="189" t="s">
        <v>204</v>
      </c>
      <c r="T271" s="190" t="s">
        <v>204</v>
      </c>
      <c r="U271" s="161">
        <v>0</v>
      </c>
      <c r="V271" s="161">
        <f>ROUND(E271*U271,2)</f>
        <v>0</v>
      </c>
      <c r="W271" s="161"/>
      <c r="X271" s="161" t="s">
        <v>279</v>
      </c>
      <c r="Y271" s="161" t="s">
        <v>207</v>
      </c>
      <c r="Z271" s="150"/>
      <c r="AA271" s="150"/>
      <c r="AB271" s="150"/>
      <c r="AC271" s="150"/>
      <c r="AD271" s="150"/>
      <c r="AE271" s="150"/>
      <c r="AF271" s="150"/>
      <c r="AG271" s="150" t="s">
        <v>280</v>
      </c>
      <c r="AH271" s="150"/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 x14ac:dyDescent="0.2">
      <c r="A272" s="184">
        <v>165</v>
      </c>
      <c r="B272" s="185" t="s">
        <v>645</v>
      </c>
      <c r="C272" s="192" t="s">
        <v>646</v>
      </c>
      <c r="D272" s="186" t="s">
        <v>259</v>
      </c>
      <c r="E272" s="187">
        <v>4.7013100000000003</v>
      </c>
      <c r="F272" s="188"/>
      <c r="G272" s="189">
        <f>ROUND(E272*F272,2)</f>
        <v>0</v>
      </c>
      <c r="H272" s="188"/>
      <c r="I272" s="189">
        <f>ROUND(E272*H272,2)</f>
        <v>0</v>
      </c>
      <c r="J272" s="188"/>
      <c r="K272" s="189">
        <f>ROUND(E272*J272,2)</f>
        <v>0</v>
      </c>
      <c r="L272" s="189">
        <v>21</v>
      </c>
      <c r="M272" s="189">
        <f>G272*(1+L272/100)</f>
        <v>0</v>
      </c>
      <c r="N272" s="187">
        <v>0</v>
      </c>
      <c r="O272" s="187">
        <f>ROUND(E272*N272,2)</f>
        <v>0</v>
      </c>
      <c r="P272" s="187">
        <v>0</v>
      </c>
      <c r="Q272" s="187">
        <f>ROUND(E272*P272,2)</f>
        <v>0</v>
      </c>
      <c r="R272" s="189" t="s">
        <v>599</v>
      </c>
      <c r="S272" s="189" t="s">
        <v>204</v>
      </c>
      <c r="T272" s="190" t="s">
        <v>204</v>
      </c>
      <c r="U272" s="161">
        <v>1.5980000000000001</v>
      </c>
      <c r="V272" s="161">
        <f>ROUND(E272*U272,2)</f>
        <v>7.51</v>
      </c>
      <c r="W272" s="161"/>
      <c r="X272" s="161" t="s">
        <v>518</v>
      </c>
      <c r="Y272" s="161" t="s">
        <v>207</v>
      </c>
      <c r="Z272" s="150"/>
      <c r="AA272" s="150"/>
      <c r="AB272" s="150"/>
      <c r="AC272" s="150"/>
      <c r="AD272" s="150"/>
      <c r="AE272" s="150"/>
      <c r="AF272" s="150"/>
      <c r="AG272" s="150" t="s">
        <v>519</v>
      </c>
      <c r="AH272" s="150"/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x14ac:dyDescent="0.2">
      <c r="A273" s="164" t="s">
        <v>199</v>
      </c>
      <c r="B273" s="165" t="s">
        <v>157</v>
      </c>
      <c r="C273" s="179" t="s">
        <v>158</v>
      </c>
      <c r="D273" s="166"/>
      <c r="E273" s="167"/>
      <c r="F273" s="168"/>
      <c r="G273" s="168">
        <f>SUMIF(AG274:AG276,"&lt;&gt;NOR",G274:G276)</f>
        <v>0</v>
      </c>
      <c r="H273" s="168"/>
      <c r="I273" s="168">
        <f>SUM(I274:I276)</f>
        <v>0</v>
      </c>
      <c r="J273" s="168"/>
      <c r="K273" s="168">
        <f>SUM(K274:K276)</f>
        <v>0</v>
      </c>
      <c r="L273" s="168"/>
      <c r="M273" s="168">
        <f>SUM(M274:M276)</f>
        <v>0</v>
      </c>
      <c r="N273" s="167"/>
      <c r="O273" s="167">
        <f>SUM(O274:O276)</f>
        <v>7.0000000000000007E-2</v>
      </c>
      <c r="P273" s="167"/>
      <c r="Q273" s="167">
        <f>SUM(Q274:Q276)</f>
        <v>0</v>
      </c>
      <c r="R273" s="168"/>
      <c r="S273" s="168"/>
      <c r="T273" s="169"/>
      <c r="U273" s="163"/>
      <c r="V273" s="163">
        <f>SUM(V274:V276)</f>
        <v>10.91</v>
      </c>
      <c r="W273" s="163"/>
      <c r="X273" s="163"/>
      <c r="Y273" s="163"/>
      <c r="AG273" t="s">
        <v>200</v>
      </c>
    </row>
    <row r="274" spans="1:60" outlineLevel="1" x14ac:dyDescent="0.2">
      <c r="A274" s="184">
        <v>166</v>
      </c>
      <c r="B274" s="185" t="s">
        <v>647</v>
      </c>
      <c r="C274" s="192" t="s">
        <v>648</v>
      </c>
      <c r="D274" s="186" t="s">
        <v>236</v>
      </c>
      <c r="E274" s="187">
        <v>6.9009999999999998</v>
      </c>
      <c r="F274" s="188"/>
      <c r="G274" s="189">
        <f>ROUND(E274*F274,2)</f>
        <v>0</v>
      </c>
      <c r="H274" s="188"/>
      <c r="I274" s="189">
        <f>ROUND(E274*H274,2)</f>
        <v>0</v>
      </c>
      <c r="J274" s="188"/>
      <c r="K274" s="189">
        <f>ROUND(E274*J274,2)</f>
        <v>0</v>
      </c>
      <c r="L274" s="189">
        <v>21</v>
      </c>
      <c r="M274" s="189">
        <f>G274*(1+L274/100)</f>
        <v>0</v>
      </c>
      <c r="N274" s="187">
        <v>2.5999999999999998E-4</v>
      </c>
      <c r="O274" s="187">
        <f>ROUND(E274*N274,2)</f>
        <v>0</v>
      </c>
      <c r="P274" s="187">
        <v>0</v>
      </c>
      <c r="Q274" s="187">
        <f>ROUND(E274*P274,2)</f>
        <v>0</v>
      </c>
      <c r="R274" s="189" t="s">
        <v>620</v>
      </c>
      <c r="S274" s="189" t="s">
        <v>204</v>
      </c>
      <c r="T274" s="190" t="s">
        <v>204</v>
      </c>
      <c r="U274" s="161">
        <v>0.37974999999999998</v>
      </c>
      <c r="V274" s="161">
        <f>ROUND(E274*U274,2)</f>
        <v>2.62</v>
      </c>
      <c r="W274" s="161"/>
      <c r="X274" s="161" t="s">
        <v>593</v>
      </c>
      <c r="Y274" s="161" t="s">
        <v>207</v>
      </c>
      <c r="Z274" s="150"/>
      <c r="AA274" s="150"/>
      <c r="AB274" s="150"/>
      <c r="AC274" s="150"/>
      <c r="AD274" s="150"/>
      <c r="AE274" s="150"/>
      <c r="AF274" s="150"/>
      <c r="AG274" s="150" t="s">
        <v>594</v>
      </c>
      <c r="AH274" s="150"/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 x14ac:dyDescent="0.2">
      <c r="A275" s="184">
        <v>167</v>
      </c>
      <c r="B275" s="185" t="s">
        <v>649</v>
      </c>
      <c r="C275" s="192" t="s">
        <v>650</v>
      </c>
      <c r="D275" s="186" t="s">
        <v>236</v>
      </c>
      <c r="E275" s="187">
        <v>14.1975</v>
      </c>
      <c r="F275" s="188"/>
      <c r="G275" s="189">
        <f>ROUND(E275*F275,2)</f>
        <v>0</v>
      </c>
      <c r="H275" s="188"/>
      <c r="I275" s="189">
        <f>ROUND(E275*H275,2)</f>
        <v>0</v>
      </c>
      <c r="J275" s="188"/>
      <c r="K275" s="189">
        <f>ROUND(E275*J275,2)</f>
        <v>0</v>
      </c>
      <c r="L275" s="189">
        <v>21</v>
      </c>
      <c r="M275" s="189">
        <f>G275*(1+L275/100)</f>
        <v>0</v>
      </c>
      <c r="N275" s="187">
        <v>3.2000000000000003E-4</v>
      </c>
      <c r="O275" s="187">
        <f>ROUND(E275*N275,2)</f>
        <v>0</v>
      </c>
      <c r="P275" s="187">
        <v>0</v>
      </c>
      <c r="Q275" s="187">
        <f>ROUND(E275*P275,2)</f>
        <v>0</v>
      </c>
      <c r="R275" s="189" t="s">
        <v>620</v>
      </c>
      <c r="S275" s="189" t="s">
        <v>204</v>
      </c>
      <c r="T275" s="190" t="s">
        <v>651</v>
      </c>
      <c r="U275" s="161">
        <v>0.43675000000000003</v>
      </c>
      <c r="V275" s="161">
        <f>ROUND(E275*U275,2)</f>
        <v>6.2</v>
      </c>
      <c r="W275" s="161"/>
      <c r="X275" s="161" t="s">
        <v>593</v>
      </c>
      <c r="Y275" s="161" t="s">
        <v>207</v>
      </c>
      <c r="Z275" s="150"/>
      <c r="AA275" s="150"/>
      <c r="AB275" s="150"/>
      <c r="AC275" s="150"/>
      <c r="AD275" s="150"/>
      <c r="AE275" s="150"/>
      <c r="AF275" s="150"/>
      <c r="AG275" s="150" t="s">
        <v>594</v>
      </c>
      <c r="AH275" s="150"/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1" x14ac:dyDescent="0.2">
      <c r="A276" s="184">
        <v>168</v>
      </c>
      <c r="B276" s="185" t="s">
        <v>652</v>
      </c>
      <c r="C276" s="192" t="s">
        <v>653</v>
      </c>
      <c r="D276" s="186" t="s">
        <v>242</v>
      </c>
      <c r="E276" s="187">
        <v>4</v>
      </c>
      <c r="F276" s="188"/>
      <c r="G276" s="189">
        <f>ROUND(E276*F276,2)</f>
        <v>0</v>
      </c>
      <c r="H276" s="188"/>
      <c r="I276" s="189">
        <f>ROUND(E276*H276,2)</f>
        <v>0</v>
      </c>
      <c r="J276" s="188"/>
      <c r="K276" s="189">
        <f>ROUND(E276*J276,2)</f>
        <v>0</v>
      </c>
      <c r="L276" s="189">
        <v>21</v>
      </c>
      <c r="M276" s="189">
        <f>G276*(1+L276/100)</f>
        <v>0</v>
      </c>
      <c r="N276" s="187">
        <v>1.7389999999999999E-2</v>
      </c>
      <c r="O276" s="187">
        <f>ROUND(E276*N276,2)</f>
        <v>7.0000000000000007E-2</v>
      </c>
      <c r="P276" s="187">
        <v>0</v>
      </c>
      <c r="Q276" s="187">
        <f>ROUND(E276*P276,2)</f>
        <v>0</v>
      </c>
      <c r="R276" s="189"/>
      <c r="S276" s="189" t="s">
        <v>319</v>
      </c>
      <c r="T276" s="190" t="s">
        <v>654</v>
      </c>
      <c r="U276" s="161">
        <v>0.52329999999999999</v>
      </c>
      <c r="V276" s="161">
        <f>ROUND(E276*U276,2)</f>
        <v>2.09</v>
      </c>
      <c r="W276" s="161"/>
      <c r="X276" s="161" t="s">
        <v>593</v>
      </c>
      <c r="Y276" s="161" t="s">
        <v>207</v>
      </c>
      <c r="Z276" s="150"/>
      <c r="AA276" s="150"/>
      <c r="AB276" s="150"/>
      <c r="AC276" s="150"/>
      <c r="AD276" s="150"/>
      <c r="AE276" s="150"/>
      <c r="AF276" s="150"/>
      <c r="AG276" s="150" t="s">
        <v>594</v>
      </c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x14ac:dyDescent="0.2">
      <c r="A277" s="164" t="s">
        <v>199</v>
      </c>
      <c r="B277" s="165" t="s">
        <v>159</v>
      </c>
      <c r="C277" s="179" t="s">
        <v>160</v>
      </c>
      <c r="D277" s="166"/>
      <c r="E277" s="167"/>
      <c r="F277" s="168"/>
      <c r="G277" s="168">
        <f>SUMIF(AG278:AG283,"&lt;&gt;NOR",G278:G283)</f>
        <v>0</v>
      </c>
      <c r="H277" s="168"/>
      <c r="I277" s="168">
        <f>SUM(I278:I283)</f>
        <v>0</v>
      </c>
      <c r="J277" s="168"/>
      <c r="K277" s="168">
        <f>SUM(K278:K283)</f>
        <v>0</v>
      </c>
      <c r="L277" s="168"/>
      <c r="M277" s="168">
        <f>SUM(M278:M283)</f>
        <v>0</v>
      </c>
      <c r="N277" s="167"/>
      <c r="O277" s="167">
        <f>SUM(O278:O283)</f>
        <v>0.21</v>
      </c>
      <c r="P277" s="167"/>
      <c r="Q277" s="167">
        <f>SUM(Q278:Q283)</f>
        <v>0</v>
      </c>
      <c r="R277" s="168"/>
      <c r="S277" s="168"/>
      <c r="T277" s="169"/>
      <c r="U277" s="163"/>
      <c r="V277" s="163">
        <f>SUM(V278:V283)</f>
        <v>65.14</v>
      </c>
      <c r="W277" s="163"/>
      <c r="X277" s="163"/>
      <c r="Y277" s="163"/>
      <c r="AG277" t="s">
        <v>200</v>
      </c>
    </row>
    <row r="278" spans="1:60" outlineLevel="1" x14ac:dyDescent="0.2">
      <c r="A278" s="184">
        <v>169</v>
      </c>
      <c r="B278" s="185" t="s">
        <v>655</v>
      </c>
      <c r="C278" s="192" t="s">
        <v>656</v>
      </c>
      <c r="D278" s="186" t="s">
        <v>236</v>
      </c>
      <c r="E278" s="187">
        <v>458.87605000000002</v>
      </c>
      <c r="F278" s="188"/>
      <c r="G278" s="189">
        <f t="shared" ref="G278:G283" si="42">ROUND(E278*F278,2)</f>
        <v>0</v>
      </c>
      <c r="H278" s="188"/>
      <c r="I278" s="189">
        <f t="shared" ref="I278:I283" si="43">ROUND(E278*H278,2)</f>
        <v>0</v>
      </c>
      <c r="J278" s="188"/>
      <c r="K278" s="189">
        <f t="shared" ref="K278:K283" si="44">ROUND(E278*J278,2)</f>
        <v>0</v>
      </c>
      <c r="L278" s="189">
        <v>21</v>
      </c>
      <c r="M278" s="189">
        <f t="shared" ref="M278:M283" si="45">G278*(1+L278/100)</f>
        <v>0</v>
      </c>
      <c r="N278" s="187">
        <v>2.0000000000000001E-4</v>
      </c>
      <c r="O278" s="187">
        <f t="shared" ref="O278:O283" si="46">ROUND(E278*N278,2)</f>
        <v>0.09</v>
      </c>
      <c r="P278" s="187">
        <v>0</v>
      </c>
      <c r="Q278" s="187">
        <f t="shared" ref="Q278:Q283" si="47">ROUND(E278*P278,2)</f>
        <v>0</v>
      </c>
      <c r="R278" s="189" t="s">
        <v>657</v>
      </c>
      <c r="S278" s="189" t="s">
        <v>204</v>
      </c>
      <c r="T278" s="190" t="s">
        <v>204</v>
      </c>
      <c r="U278" s="161">
        <v>3.2480000000000002E-2</v>
      </c>
      <c r="V278" s="161">
        <f t="shared" ref="V278:V283" si="48">ROUND(E278*U278,2)</f>
        <v>14.9</v>
      </c>
      <c r="W278" s="161"/>
      <c r="X278" s="161" t="s">
        <v>238</v>
      </c>
      <c r="Y278" s="161" t="s">
        <v>207</v>
      </c>
      <c r="Z278" s="150"/>
      <c r="AA278" s="150"/>
      <c r="AB278" s="150"/>
      <c r="AC278" s="150"/>
      <c r="AD278" s="150"/>
      <c r="AE278" s="150"/>
      <c r="AF278" s="150"/>
      <c r="AG278" s="150" t="s">
        <v>239</v>
      </c>
      <c r="AH278" s="150"/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 x14ac:dyDescent="0.2">
      <c r="A279" s="184">
        <v>170</v>
      </c>
      <c r="B279" s="185" t="s">
        <v>658</v>
      </c>
      <c r="C279" s="192" t="s">
        <v>656</v>
      </c>
      <c r="D279" s="186" t="s">
        <v>236</v>
      </c>
      <c r="E279" s="187">
        <v>13.965999999999999</v>
      </c>
      <c r="F279" s="188"/>
      <c r="G279" s="189">
        <f t="shared" si="42"/>
        <v>0</v>
      </c>
      <c r="H279" s="188"/>
      <c r="I279" s="189">
        <f t="shared" si="43"/>
        <v>0</v>
      </c>
      <c r="J279" s="188"/>
      <c r="K279" s="189">
        <f t="shared" si="44"/>
        <v>0</v>
      </c>
      <c r="L279" s="189">
        <v>21</v>
      </c>
      <c r="M279" s="189">
        <f t="shared" si="45"/>
        <v>0</v>
      </c>
      <c r="N279" s="187">
        <v>5.0000000000000002E-5</v>
      </c>
      <c r="O279" s="187">
        <f t="shared" si="46"/>
        <v>0</v>
      </c>
      <c r="P279" s="187">
        <v>0</v>
      </c>
      <c r="Q279" s="187">
        <f t="shared" si="47"/>
        <v>0</v>
      </c>
      <c r="R279" s="189" t="s">
        <v>657</v>
      </c>
      <c r="S279" s="189" t="s">
        <v>204</v>
      </c>
      <c r="T279" s="190" t="s">
        <v>204</v>
      </c>
      <c r="U279" s="161">
        <v>3.2480000000000002E-2</v>
      </c>
      <c r="V279" s="161">
        <f t="shared" si="48"/>
        <v>0.45</v>
      </c>
      <c r="W279" s="161"/>
      <c r="X279" s="161" t="s">
        <v>238</v>
      </c>
      <c r="Y279" s="161" t="s">
        <v>207</v>
      </c>
      <c r="Z279" s="150"/>
      <c r="AA279" s="150"/>
      <c r="AB279" s="150"/>
      <c r="AC279" s="150"/>
      <c r="AD279" s="150"/>
      <c r="AE279" s="150"/>
      <c r="AF279" s="150"/>
      <c r="AG279" s="150" t="s">
        <v>239</v>
      </c>
      <c r="AH279" s="150"/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1" x14ac:dyDescent="0.2">
      <c r="A280" s="184">
        <v>171</v>
      </c>
      <c r="B280" s="185" t="s">
        <v>659</v>
      </c>
      <c r="C280" s="192" t="s">
        <v>660</v>
      </c>
      <c r="D280" s="186" t="s">
        <v>236</v>
      </c>
      <c r="E280" s="187">
        <v>12</v>
      </c>
      <c r="F280" s="188"/>
      <c r="G280" s="189">
        <f t="shared" si="42"/>
        <v>0</v>
      </c>
      <c r="H280" s="188"/>
      <c r="I280" s="189">
        <f t="shared" si="43"/>
        <v>0</v>
      </c>
      <c r="J280" s="188"/>
      <c r="K280" s="189">
        <f t="shared" si="44"/>
        <v>0</v>
      </c>
      <c r="L280" s="189">
        <v>21</v>
      </c>
      <c r="M280" s="189">
        <f t="shared" si="45"/>
        <v>0</v>
      </c>
      <c r="N280" s="187">
        <v>1.6000000000000001E-4</v>
      </c>
      <c r="O280" s="187">
        <f t="shared" si="46"/>
        <v>0</v>
      </c>
      <c r="P280" s="187">
        <v>0</v>
      </c>
      <c r="Q280" s="187">
        <f t="shared" si="47"/>
        <v>0</v>
      </c>
      <c r="R280" s="189" t="s">
        <v>657</v>
      </c>
      <c r="S280" s="189" t="s">
        <v>204</v>
      </c>
      <c r="T280" s="190" t="s">
        <v>204</v>
      </c>
      <c r="U280" s="161">
        <v>3.2480000000000002E-2</v>
      </c>
      <c r="V280" s="161">
        <f t="shared" si="48"/>
        <v>0.39</v>
      </c>
      <c r="W280" s="161"/>
      <c r="X280" s="161" t="s">
        <v>238</v>
      </c>
      <c r="Y280" s="161" t="s">
        <v>207</v>
      </c>
      <c r="Z280" s="150"/>
      <c r="AA280" s="150"/>
      <c r="AB280" s="150"/>
      <c r="AC280" s="150"/>
      <c r="AD280" s="150"/>
      <c r="AE280" s="150"/>
      <c r="AF280" s="150"/>
      <c r="AG280" s="150" t="s">
        <v>239</v>
      </c>
      <c r="AH280" s="150"/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1" x14ac:dyDescent="0.2">
      <c r="A281" s="184">
        <v>172</v>
      </c>
      <c r="B281" s="185" t="s">
        <v>661</v>
      </c>
      <c r="C281" s="192" t="s">
        <v>662</v>
      </c>
      <c r="D281" s="186" t="s">
        <v>236</v>
      </c>
      <c r="E281" s="187">
        <v>12</v>
      </c>
      <c r="F281" s="188"/>
      <c r="G281" s="189">
        <f t="shared" si="42"/>
        <v>0</v>
      </c>
      <c r="H281" s="188"/>
      <c r="I281" s="189">
        <f t="shared" si="43"/>
        <v>0</v>
      </c>
      <c r="J281" s="188"/>
      <c r="K281" s="189">
        <f t="shared" si="44"/>
        <v>0</v>
      </c>
      <c r="L281" s="189">
        <v>21</v>
      </c>
      <c r="M281" s="189">
        <f t="shared" si="45"/>
        <v>0</v>
      </c>
      <c r="N281" s="187">
        <v>3.5E-4</v>
      </c>
      <c r="O281" s="187">
        <f t="shared" si="46"/>
        <v>0</v>
      </c>
      <c r="P281" s="187">
        <v>0</v>
      </c>
      <c r="Q281" s="187">
        <f t="shared" si="47"/>
        <v>0</v>
      </c>
      <c r="R281" s="189" t="s">
        <v>657</v>
      </c>
      <c r="S281" s="189" t="s">
        <v>204</v>
      </c>
      <c r="T281" s="190" t="s">
        <v>204</v>
      </c>
      <c r="U281" s="161">
        <v>0.10191</v>
      </c>
      <c r="V281" s="161">
        <f t="shared" si="48"/>
        <v>1.22</v>
      </c>
      <c r="W281" s="161"/>
      <c r="X281" s="161" t="s">
        <v>238</v>
      </c>
      <c r="Y281" s="161" t="s">
        <v>207</v>
      </c>
      <c r="Z281" s="150"/>
      <c r="AA281" s="150"/>
      <c r="AB281" s="150"/>
      <c r="AC281" s="150"/>
      <c r="AD281" s="150"/>
      <c r="AE281" s="150"/>
      <c r="AF281" s="150"/>
      <c r="AG281" s="150" t="s">
        <v>239</v>
      </c>
      <c r="AH281" s="150"/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1" x14ac:dyDescent="0.2">
      <c r="A282" s="184">
        <v>173</v>
      </c>
      <c r="B282" s="185" t="s">
        <v>663</v>
      </c>
      <c r="C282" s="192" t="s">
        <v>664</v>
      </c>
      <c r="D282" s="186" t="s">
        <v>236</v>
      </c>
      <c r="E282" s="187">
        <v>458.87605000000002</v>
      </c>
      <c r="F282" s="188"/>
      <c r="G282" s="189">
        <f t="shared" si="42"/>
        <v>0</v>
      </c>
      <c r="H282" s="188"/>
      <c r="I282" s="189">
        <f t="shared" si="43"/>
        <v>0</v>
      </c>
      <c r="J282" s="188"/>
      <c r="K282" s="189">
        <f t="shared" si="44"/>
        <v>0</v>
      </c>
      <c r="L282" s="189">
        <v>21</v>
      </c>
      <c r="M282" s="189">
        <f t="shared" si="45"/>
        <v>0</v>
      </c>
      <c r="N282" s="187">
        <v>2.7E-4</v>
      </c>
      <c r="O282" s="187">
        <f t="shared" si="46"/>
        <v>0.12</v>
      </c>
      <c r="P282" s="187">
        <v>0</v>
      </c>
      <c r="Q282" s="187">
        <f t="shared" si="47"/>
        <v>0</v>
      </c>
      <c r="R282" s="189" t="s">
        <v>657</v>
      </c>
      <c r="S282" s="189" t="s">
        <v>204</v>
      </c>
      <c r="T282" s="190" t="s">
        <v>204</v>
      </c>
      <c r="U282" s="161">
        <v>0.10191</v>
      </c>
      <c r="V282" s="161">
        <f t="shared" si="48"/>
        <v>46.76</v>
      </c>
      <c r="W282" s="161"/>
      <c r="X282" s="161" t="s">
        <v>238</v>
      </c>
      <c r="Y282" s="161" t="s">
        <v>207</v>
      </c>
      <c r="Z282" s="150"/>
      <c r="AA282" s="150"/>
      <c r="AB282" s="150"/>
      <c r="AC282" s="150"/>
      <c r="AD282" s="150"/>
      <c r="AE282" s="150"/>
      <c r="AF282" s="150"/>
      <c r="AG282" s="150" t="s">
        <v>239</v>
      </c>
      <c r="AH282" s="150"/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1" x14ac:dyDescent="0.2">
      <c r="A283" s="184">
        <v>174</v>
      </c>
      <c r="B283" s="185" t="s">
        <v>665</v>
      </c>
      <c r="C283" s="192" t="s">
        <v>666</v>
      </c>
      <c r="D283" s="186" t="s">
        <v>236</v>
      </c>
      <c r="E283" s="187">
        <v>13.965999999999999</v>
      </c>
      <c r="F283" s="188"/>
      <c r="G283" s="189">
        <f t="shared" si="42"/>
        <v>0</v>
      </c>
      <c r="H283" s="188"/>
      <c r="I283" s="189">
        <f t="shared" si="43"/>
        <v>0</v>
      </c>
      <c r="J283" s="188"/>
      <c r="K283" s="189">
        <f t="shared" si="44"/>
        <v>0</v>
      </c>
      <c r="L283" s="189">
        <v>21</v>
      </c>
      <c r="M283" s="189">
        <f t="shared" si="45"/>
        <v>0</v>
      </c>
      <c r="N283" s="187">
        <v>3.2000000000000003E-4</v>
      </c>
      <c r="O283" s="187">
        <f t="shared" si="46"/>
        <v>0</v>
      </c>
      <c r="P283" s="187">
        <v>0</v>
      </c>
      <c r="Q283" s="187">
        <f t="shared" si="47"/>
        <v>0</v>
      </c>
      <c r="R283" s="189" t="s">
        <v>657</v>
      </c>
      <c r="S283" s="189" t="s">
        <v>204</v>
      </c>
      <c r="T283" s="190" t="s">
        <v>204</v>
      </c>
      <c r="U283" s="161">
        <v>0.10191</v>
      </c>
      <c r="V283" s="161">
        <f t="shared" si="48"/>
        <v>1.42</v>
      </c>
      <c r="W283" s="161"/>
      <c r="X283" s="161" t="s">
        <v>238</v>
      </c>
      <c r="Y283" s="161" t="s">
        <v>207</v>
      </c>
      <c r="Z283" s="150"/>
      <c r="AA283" s="150"/>
      <c r="AB283" s="150"/>
      <c r="AC283" s="150"/>
      <c r="AD283" s="150"/>
      <c r="AE283" s="150"/>
      <c r="AF283" s="150"/>
      <c r="AG283" s="150" t="s">
        <v>239</v>
      </c>
      <c r="AH283" s="150"/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x14ac:dyDescent="0.2">
      <c r="A284" s="164" t="s">
        <v>199</v>
      </c>
      <c r="B284" s="165" t="s">
        <v>161</v>
      </c>
      <c r="C284" s="179" t="s">
        <v>162</v>
      </c>
      <c r="D284" s="166"/>
      <c r="E284" s="167"/>
      <c r="F284" s="168"/>
      <c r="G284" s="168">
        <f>SUMIF(AG285:AG327,"&lt;&gt;NOR",G285:G327)</f>
        <v>0</v>
      </c>
      <c r="H284" s="168"/>
      <c r="I284" s="168">
        <f>SUM(I285:I327)</f>
        <v>0</v>
      </c>
      <c r="J284" s="168"/>
      <c r="K284" s="168">
        <f>SUM(K285:K327)</f>
        <v>0</v>
      </c>
      <c r="L284" s="168"/>
      <c r="M284" s="168">
        <f>SUM(M285:M327)</f>
        <v>0</v>
      </c>
      <c r="N284" s="167"/>
      <c r="O284" s="167">
        <f>SUM(O285:O327)</f>
        <v>0.29000000000000004</v>
      </c>
      <c r="P284" s="167"/>
      <c r="Q284" s="167">
        <f>SUM(Q285:Q327)</f>
        <v>0</v>
      </c>
      <c r="R284" s="168"/>
      <c r="S284" s="168"/>
      <c r="T284" s="169"/>
      <c r="U284" s="163"/>
      <c r="V284" s="163">
        <f>SUM(V285:V327)</f>
        <v>51.22</v>
      </c>
      <c r="W284" s="163"/>
      <c r="X284" s="163"/>
      <c r="Y284" s="163"/>
      <c r="AG284" t="s">
        <v>200</v>
      </c>
    </row>
    <row r="285" spans="1:60" outlineLevel="1" x14ac:dyDescent="0.2">
      <c r="A285" s="184">
        <v>175</v>
      </c>
      <c r="B285" s="185" t="s">
        <v>667</v>
      </c>
      <c r="C285" s="192" t="s">
        <v>668</v>
      </c>
      <c r="D285" s="186" t="s">
        <v>419</v>
      </c>
      <c r="E285" s="187">
        <v>26</v>
      </c>
      <c r="F285" s="188"/>
      <c r="G285" s="189">
        <f>ROUND(E285*F285,2)</f>
        <v>0</v>
      </c>
      <c r="H285" s="188"/>
      <c r="I285" s="189">
        <f>ROUND(E285*H285,2)</f>
        <v>0</v>
      </c>
      <c r="J285" s="188"/>
      <c r="K285" s="189">
        <f>ROUND(E285*J285,2)</f>
        <v>0</v>
      </c>
      <c r="L285" s="189">
        <v>21</v>
      </c>
      <c r="M285" s="189">
        <f>G285*(1+L285/100)</f>
        <v>0</v>
      </c>
      <c r="N285" s="187">
        <v>3.0000000000000001E-5</v>
      </c>
      <c r="O285" s="187">
        <f>ROUND(E285*N285,2)</f>
        <v>0</v>
      </c>
      <c r="P285" s="187">
        <v>0</v>
      </c>
      <c r="Q285" s="187">
        <f>ROUND(E285*P285,2)</f>
        <v>0</v>
      </c>
      <c r="R285" s="189" t="s">
        <v>669</v>
      </c>
      <c r="S285" s="189" t="s">
        <v>204</v>
      </c>
      <c r="T285" s="190" t="s">
        <v>204</v>
      </c>
      <c r="U285" s="161">
        <v>0.33</v>
      </c>
      <c r="V285" s="161">
        <f>ROUND(E285*U285,2)</f>
        <v>8.58</v>
      </c>
      <c r="W285" s="161"/>
      <c r="X285" s="161" t="s">
        <v>238</v>
      </c>
      <c r="Y285" s="161" t="s">
        <v>207</v>
      </c>
      <c r="Z285" s="150"/>
      <c r="AA285" s="150"/>
      <c r="AB285" s="150"/>
      <c r="AC285" s="150"/>
      <c r="AD285" s="150"/>
      <c r="AE285" s="150"/>
      <c r="AF285" s="150"/>
      <c r="AG285" s="150" t="s">
        <v>239</v>
      </c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1" x14ac:dyDescent="0.2">
      <c r="A286" s="184">
        <v>176</v>
      </c>
      <c r="B286" s="185" t="s">
        <v>670</v>
      </c>
      <c r="C286" s="192" t="s">
        <v>671</v>
      </c>
      <c r="D286" s="186" t="s">
        <v>242</v>
      </c>
      <c r="E286" s="187">
        <v>2.4</v>
      </c>
      <c r="F286" s="188"/>
      <c r="G286" s="189">
        <f>ROUND(E286*F286,2)</f>
        <v>0</v>
      </c>
      <c r="H286" s="188"/>
      <c r="I286" s="189">
        <f>ROUND(E286*H286,2)</f>
        <v>0</v>
      </c>
      <c r="J286" s="188"/>
      <c r="K286" s="189">
        <f>ROUND(E286*J286,2)</f>
        <v>0</v>
      </c>
      <c r="L286" s="189">
        <v>21</v>
      </c>
      <c r="M286" s="189">
        <f>G286*(1+L286/100)</f>
        <v>0</v>
      </c>
      <c r="N286" s="187">
        <v>1E-4</v>
      </c>
      <c r="O286" s="187">
        <f>ROUND(E286*N286,2)</f>
        <v>0</v>
      </c>
      <c r="P286" s="187">
        <v>0</v>
      </c>
      <c r="Q286" s="187">
        <f>ROUND(E286*P286,2)</f>
        <v>0</v>
      </c>
      <c r="R286" s="189" t="s">
        <v>599</v>
      </c>
      <c r="S286" s="189" t="s">
        <v>204</v>
      </c>
      <c r="T286" s="190" t="s">
        <v>204</v>
      </c>
      <c r="U286" s="161">
        <v>0.12</v>
      </c>
      <c r="V286" s="161">
        <f>ROUND(E286*U286,2)</f>
        <v>0.28999999999999998</v>
      </c>
      <c r="W286" s="161"/>
      <c r="X286" s="161" t="s">
        <v>238</v>
      </c>
      <c r="Y286" s="161" t="s">
        <v>207</v>
      </c>
      <c r="Z286" s="150"/>
      <c r="AA286" s="150"/>
      <c r="AB286" s="150"/>
      <c r="AC286" s="150"/>
      <c r="AD286" s="150"/>
      <c r="AE286" s="150"/>
      <c r="AF286" s="150"/>
      <c r="AG286" s="150" t="s">
        <v>239</v>
      </c>
      <c r="AH286" s="150"/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1" x14ac:dyDescent="0.2">
      <c r="A287" s="171">
        <v>177</v>
      </c>
      <c r="B287" s="172" t="s">
        <v>672</v>
      </c>
      <c r="C287" s="180" t="s">
        <v>673</v>
      </c>
      <c r="D287" s="173" t="s">
        <v>236</v>
      </c>
      <c r="E287" s="174">
        <v>0.36</v>
      </c>
      <c r="F287" s="175"/>
      <c r="G287" s="176">
        <f>ROUND(E287*F287,2)</f>
        <v>0</v>
      </c>
      <c r="H287" s="175"/>
      <c r="I287" s="176">
        <f>ROUND(E287*H287,2)</f>
        <v>0</v>
      </c>
      <c r="J287" s="175"/>
      <c r="K287" s="176">
        <f>ROUND(E287*J287,2)</f>
        <v>0</v>
      </c>
      <c r="L287" s="176">
        <v>21</v>
      </c>
      <c r="M287" s="176">
        <f>G287*(1+L287/100)</f>
        <v>0</v>
      </c>
      <c r="N287" s="174">
        <v>8.0000000000000007E-5</v>
      </c>
      <c r="O287" s="174">
        <f>ROUND(E287*N287,2)</f>
        <v>0</v>
      </c>
      <c r="P287" s="174">
        <v>0</v>
      </c>
      <c r="Q287" s="174">
        <f>ROUND(E287*P287,2)</f>
        <v>0</v>
      </c>
      <c r="R287" s="176" t="s">
        <v>674</v>
      </c>
      <c r="S287" s="176" t="s">
        <v>204</v>
      </c>
      <c r="T287" s="177" t="s">
        <v>204</v>
      </c>
      <c r="U287" s="161">
        <v>2.1</v>
      </c>
      <c r="V287" s="161">
        <f>ROUND(E287*U287,2)</f>
        <v>0.76</v>
      </c>
      <c r="W287" s="161"/>
      <c r="X287" s="161" t="s">
        <v>238</v>
      </c>
      <c r="Y287" s="161" t="s">
        <v>207</v>
      </c>
      <c r="Z287" s="150"/>
      <c r="AA287" s="150"/>
      <c r="AB287" s="150"/>
      <c r="AC287" s="150"/>
      <c r="AD287" s="150"/>
      <c r="AE287" s="150"/>
      <c r="AF287" s="150"/>
      <c r="AG287" s="150" t="s">
        <v>239</v>
      </c>
      <c r="AH287" s="150"/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2" x14ac:dyDescent="0.2">
      <c r="A288" s="157"/>
      <c r="B288" s="158"/>
      <c r="C288" s="249" t="s">
        <v>675</v>
      </c>
      <c r="D288" s="250"/>
      <c r="E288" s="250"/>
      <c r="F288" s="250"/>
      <c r="G288" s="250"/>
      <c r="H288" s="161"/>
      <c r="I288" s="161"/>
      <c r="J288" s="161"/>
      <c r="K288" s="161"/>
      <c r="L288" s="161"/>
      <c r="M288" s="161"/>
      <c r="N288" s="160"/>
      <c r="O288" s="160"/>
      <c r="P288" s="160"/>
      <c r="Q288" s="160"/>
      <c r="R288" s="161"/>
      <c r="S288" s="161"/>
      <c r="T288" s="161"/>
      <c r="U288" s="161"/>
      <c r="V288" s="161"/>
      <c r="W288" s="161"/>
      <c r="X288" s="161"/>
      <c r="Y288" s="161"/>
      <c r="Z288" s="150"/>
      <c r="AA288" s="150"/>
      <c r="AB288" s="150"/>
      <c r="AC288" s="150"/>
      <c r="AD288" s="150"/>
      <c r="AE288" s="150"/>
      <c r="AF288" s="150"/>
      <c r="AG288" s="150" t="s">
        <v>210</v>
      </c>
      <c r="AH288" s="150"/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 x14ac:dyDescent="0.2">
      <c r="A289" s="184">
        <v>178</v>
      </c>
      <c r="B289" s="185" t="s">
        <v>676</v>
      </c>
      <c r="C289" s="192" t="s">
        <v>677</v>
      </c>
      <c r="D289" s="186" t="s">
        <v>242</v>
      </c>
      <c r="E289" s="187">
        <v>5.58</v>
      </c>
      <c r="F289" s="188"/>
      <c r="G289" s="189">
        <f>ROUND(E289*F289,2)</f>
        <v>0</v>
      </c>
      <c r="H289" s="188"/>
      <c r="I289" s="189">
        <f>ROUND(E289*H289,2)</f>
        <v>0</v>
      </c>
      <c r="J289" s="188"/>
      <c r="K289" s="189">
        <f>ROUND(E289*J289,2)</f>
        <v>0</v>
      </c>
      <c r="L289" s="189">
        <v>21</v>
      </c>
      <c r="M289" s="189">
        <f>G289*(1+L289/100)</f>
        <v>0</v>
      </c>
      <c r="N289" s="187">
        <v>0</v>
      </c>
      <c r="O289" s="187">
        <f>ROUND(E289*N289,2)</f>
        <v>0</v>
      </c>
      <c r="P289" s="187">
        <v>0</v>
      </c>
      <c r="Q289" s="187">
        <f>ROUND(E289*P289,2)</f>
        <v>0</v>
      </c>
      <c r="R289" s="189"/>
      <c r="S289" s="189" t="s">
        <v>319</v>
      </c>
      <c r="T289" s="190" t="s">
        <v>205</v>
      </c>
      <c r="U289" s="161">
        <v>1.75</v>
      </c>
      <c r="V289" s="161">
        <f>ROUND(E289*U289,2)</f>
        <v>9.77</v>
      </c>
      <c r="W289" s="161"/>
      <c r="X289" s="161" t="s">
        <v>238</v>
      </c>
      <c r="Y289" s="161" t="s">
        <v>207</v>
      </c>
      <c r="Z289" s="150"/>
      <c r="AA289" s="150"/>
      <c r="AB289" s="150"/>
      <c r="AC289" s="150"/>
      <c r="AD289" s="150"/>
      <c r="AE289" s="150"/>
      <c r="AF289" s="150"/>
      <c r="AG289" s="150" t="s">
        <v>239</v>
      </c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1" x14ac:dyDescent="0.2">
      <c r="A290" s="184">
        <v>179</v>
      </c>
      <c r="B290" s="185" t="s">
        <v>678</v>
      </c>
      <c r="C290" s="192" t="s">
        <v>679</v>
      </c>
      <c r="D290" s="186" t="s">
        <v>255</v>
      </c>
      <c r="E290" s="187">
        <v>1</v>
      </c>
      <c r="F290" s="188"/>
      <c r="G290" s="189">
        <f>ROUND(E290*F290,2)</f>
        <v>0</v>
      </c>
      <c r="H290" s="188"/>
      <c r="I290" s="189">
        <f>ROUND(E290*H290,2)</f>
        <v>0</v>
      </c>
      <c r="J290" s="188"/>
      <c r="K290" s="189">
        <f>ROUND(E290*J290,2)</f>
        <v>0</v>
      </c>
      <c r="L290" s="189">
        <v>21</v>
      </c>
      <c r="M290" s="189">
        <f>G290*(1+L290/100)</f>
        <v>0</v>
      </c>
      <c r="N290" s="187">
        <v>4.5199999999999997E-3</v>
      </c>
      <c r="O290" s="187">
        <f>ROUND(E290*N290,2)</f>
        <v>0</v>
      </c>
      <c r="P290" s="187">
        <v>0</v>
      </c>
      <c r="Q290" s="187">
        <f>ROUND(E290*P290,2)</f>
        <v>0</v>
      </c>
      <c r="R290" s="189"/>
      <c r="S290" s="189" t="s">
        <v>319</v>
      </c>
      <c r="T290" s="190" t="s">
        <v>204</v>
      </c>
      <c r="U290" s="161">
        <v>2.113</v>
      </c>
      <c r="V290" s="161">
        <f>ROUND(E290*U290,2)</f>
        <v>2.11</v>
      </c>
      <c r="W290" s="161"/>
      <c r="X290" s="161" t="s">
        <v>238</v>
      </c>
      <c r="Y290" s="161" t="s">
        <v>207</v>
      </c>
      <c r="Z290" s="150"/>
      <c r="AA290" s="150"/>
      <c r="AB290" s="150"/>
      <c r="AC290" s="150"/>
      <c r="AD290" s="150"/>
      <c r="AE290" s="150"/>
      <c r="AF290" s="150"/>
      <c r="AG290" s="150" t="s">
        <v>239</v>
      </c>
      <c r="AH290" s="150"/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1" x14ac:dyDescent="0.2">
      <c r="A291" s="184">
        <v>180</v>
      </c>
      <c r="B291" s="185" t="s">
        <v>680</v>
      </c>
      <c r="C291" s="192" t="s">
        <v>681</v>
      </c>
      <c r="D291" s="186" t="s">
        <v>255</v>
      </c>
      <c r="E291" s="187">
        <v>3</v>
      </c>
      <c r="F291" s="188"/>
      <c r="G291" s="189">
        <f>ROUND(E291*F291,2)</f>
        <v>0</v>
      </c>
      <c r="H291" s="188"/>
      <c r="I291" s="189">
        <f>ROUND(E291*H291,2)</f>
        <v>0</v>
      </c>
      <c r="J291" s="188"/>
      <c r="K291" s="189">
        <f>ROUND(E291*J291,2)</f>
        <v>0</v>
      </c>
      <c r="L291" s="189">
        <v>21</v>
      </c>
      <c r="M291" s="189">
        <f>G291*(1+L291/100)</f>
        <v>0</v>
      </c>
      <c r="N291" s="187">
        <v>7.4000000000000003E-3</v>
      </c>
      <c r="O291" s="187">
        <f>ROUND(E291*N291,2)</f>
        <v>0.02</v>
      </c>
      <c r="P291" s="187">
        <v>0</v>
      </c>
      <c r="Q291" s="187">
        <f>ROUND(E291*P291,2)</f>
        <v>0</v>
      </c>
      <c r="R291" s="189"/>
      <c r="S291" s="189" t="s">
        <v>319</v>
      </c>
      <c r="T291" s="190" t="s">
        <v>204</v>
      </c>
      <c r="U291" s="161">
        <v>2.113</v>
      </c>
      <c r="V291" s="161">
        <f>ROUND(E291*U291,2)</f>
        <v>6.34</v>
      </c>
      <c r="W291" s="161"/>
      <c r="X291" s="161" t="s">
        <v>238</v>
      </c>
      <c r="Y291" s="161" t="s">
        <v>207</v>
      </c>
      <c r="Z291" s="150"/>
      <c r="AA291" s="150"/>
      <c r="AB291" s="150"/>
      <c r="AC291" s="150"/>
      <c r="AD291" s="150"/>
      <c r="AE291" s="150"/>
      <c r="AF291" s="150"/>
      <c r="AG291" s="150" t="s">
        <v>239</v>
      </c>
      <c r="AH291" s="150"/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1" x14ac:dyDescent="0.2">
      <c r="A292" s="184">
        <v>181</v>
      </c>
      <c r="B292" s="185" t="s">
        <v>682</v>
      </c>
      <c r="C292" s="192" t="s">
        <v>683</v>
      </c>
      <c r="D292" s="186" t="s">
        <v>236</v>
      </c>
      <c r="E292" s="187">
        <v>20.848500000000001</v>
      </c>
      <c r="F292" s="188"/>
      <c r="G292" s="189">
        <f>ROUND(E292*F292,2)</f>
        <v>0</v>
      </c>
      <c r="H292" s="188"/>
      <c r="I292" s="189">
        <f>ROUND(E292*H292,2)</f>
        <v>0</v>
      </c>
      <c r="J292" s="188"/>
      <c r="K292" s="189">
        <f>ROUND(E292*J292,2)</f>
        <v>0</v>
      </c>
      <c r="L292" s="189">
        <v>21</v>
      </c>
      <c r="M292" s="189">
        <f>G292*(1+L292/100)</f>
        <v>0</v>
      </c>
      <c r="N292" s="187">
        <v>1.5E-3</v>
      </c>
      <c r="O292" s="187">
        <f>ROUND(E292*N292,2)</f>
        <v>0.03</v>
      </c>
      <c r="P292" s="187">
        <v>0</v>
      </c>
      <c r="Q292" s="187">
        <f>ROUND(E292*P292,2)</f>
        <v>0</v>
      </c>
      <c r="R292" s="189"/>
      <c r="S292" s="189" t="s">
        <v>319</v>
      </c>
      <c r="T292" s="190" t="s">
        <v>205</v>
      </c>
      <c r="U292" s="161">
        <v>0</v>
      </c>
      <c r="V292" s="161">
        <f>ROUND(E292*U292,2)</f>
        <v>0</v>
      </c>
      <c r="W292" s="161"/>
      <c r="X292" s="161" t="s">
        <v>593</v>
      </c>
      <c r="Y292" s="161" t="s">
        <v>207</v>
      </c>
      <c r="Z292" s="150"/>
      <c r="AA292" s="150"/>
      <c r="AB292" s="150"/>
      <c r="AC292" s="150"/>
      <c r="AD292" s="150"/>
      <c r="AE292" s="150"/>
      <c r="AF292" s="150"/>
      <c r="AG292" s="150" t="s">
        <v>594</v>
      </c>
      <c r="AH292" s="150"/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1" x14ac:dyDescent="0.2">
      <c r="A293" s="171">
        <v>182</v>
      </c>
      <c r="B293" s="172" t="s">
        <v>684</v>
      </c>
      <c r="C293" s="180" t="s">
        <v>685</v>
      </c>
      <c r="D293" s="173" t="s">
        <v>255</v>
      </c>
      <c r="E293" s="174">
        <v>1</v>
      </c>
      <c r="F293" s="175"/>
      <c r="G293" s="176">
        <f>ROUND(E293*F293,2)</f>
        <v>0</v>
      </c>
      <c r="H293" s="175"/>
      <c r="I293" s="176">
        <f>ROUND(E293*H293,2)</f>
        <v>0</v>
      </c>
      <c r="J293" s="175"/>
      <c r="K293" s="176">
        <f>ROUND(E293*J293,2)</f>
        <v>0</v>
      </c>
      <c r="L293" s="176">
        <v>21</v>
      </c>
      <c r="M293" s="176">
        <f>G293*(1+L293/100)</f>
        <v>0</v>
      </c>
      <c r="N293" s="174">
        <v>0.184</v>
      </c>
      <c r="O293" s="174">
        <f>ROUND(E293*N293,2)</f>
        <v>0.18</v>
      </c>
      <c r="P293" s="174">
        <v>0</v>
      </c>
      <c r="Q293" s="174">
        <f>ROUND(E293*P293,2)</f>
        <v>0</v>
      </c>
      <c r="R293" s="176"/>
      <c r="S293" s="176" t="s">
        <v>319</v>
      </c>
      <c r="T293" s="177" t="s">
        <v>205</v>
      </c>
      <c r="U293" s="161">
        <v>11.17347</v>
      </c>
      <c r="V293" s="161">
        <f>ROUND(E293*U293,2)</f>
        <v>11.17</v>
      </c>
      <c r="W293" s="161"/>
      <c r="X293" s="161" t="s">
        <v>593</v>
      </c>
      <c r="Y293" s="161" t="s">
        <v>207</v>
      </c>
      <c r="Z293" s="150"/>
      <c r="AA293" s="150"/>
      <c r="AB293" s="150"/>
      <c r="AC293" s="150"/>
      <c r="AD293" s="150"/>
      <c r="AE293" s="150"/>
      <c r="AF293" s="150"/>
      <c r="AG293" s="150" t="s">
        <v>594</v>
      </c>
      <c r="AH293" s="150"/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2" x14ac:dyDescent="0.2">
      <c r="A294" s="157"/>
      <c r="B294" s="158"/>
      <c r="C294" s="249" t="s">
        <v>686</v>
      </c>
      <c r="D294" s="250"/>
      <c r="E294" s="250"/>
      <c r="F294" s="250"/>
      <c r="G294" s="250"/>
      <c r="H294" s="161"/>
      <c r="I294" s="161"/>
      <c r="J294" s="161"/>
      <c r="K294" s="161"/>
      <c r="L294" s="161"/>
      <c r="M294" s="161"/>
      <c r="N294" s="160"/>
      <c r="O294" s="160"/>
      <c r="P294" s="160"/>
      <c r="Q294" s="160"/>
      <c r="R294" s="161"/>
      <c r="S294" s="161"/>
      <c r="T294" s="161"/>
      <c r="U294" s="161"/>
      <c r="V294" s="161"/>
      <c r="W294" s="161"/>
      <c r="X294" s="161"/>
      <c r="Y294" s="161"/>
      <c r="Z294" s="150"/>
      <c r="AA294" s="150"/>
      <c r="AB294" s="150"/>
      <c r="AC294" s="150"/>
      <c r="AD294" s="150"/>
      <c r="AE294" s="150"/>
      <c r="AF294" s="150"/>
      <c r="AG294" s="150" t="s">
        <v>210</v>
      </c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3" x14ac:dyDescent="0.2">
      <c r="A295" s="157"/>
      <c r="B295" s="158"/>
      <c r="C295" s="258" t="s">
        <v>687</v>
      </c>
      <c r="D295" s="259"/>
      <c r="E295" s="259"/>
      <c r="F295" s="259"/>
      <c r="G295" s="259"/>
      <c r="H295" s="161"/>
      <c r="I295" s="161"/>
      <c r="J295" s="161"/>
      <c r="K295" s="161"/>
      <c r="L295" s="161"/>
      <c r="M295" s="161"/>
      <c r="N295" s="160"/>
      <c r="O295" s="160"/>
      <c r="P295" s="160"/>
      <c r="Q295" s="160"/>
      <c r="R295" s="161"/>
      <c r="S295" s="161"/>
      <c r="T295" s="161"/>
      <c r="U295" s="161"/>
      <c r="V295" s="161"/>
      <c r="W295" s="161"/>
      <c r="X295" s="161"/>
      <c r="Y295" s="161"/>
      <c r="Z295" s="150"/>
      <c r="AA295" s="150"/>
      <c r="AB295" s="150"/>
      <c r="AC295" s="150"/>
      <c r="AD295" s="150"/>
      <c r="AE295" s="150"/>
      <c r="AF295" s="150"/>
      <c r="AG295" s="150" t="s">
        <v>210</v>
      </c>
      <c r="AH295" s="150"/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3" x14ac:dyDescent="0.2">
      <c r="A296" s="157"/>
      <c r="B296" s="158"/>
      <c r="C296" s="258" t="s">
        <v>688</v>
      </c>
      <c r="D296" s="259"/>
      <c r="E296" s="259"/>
      <c r="F296" s="259"/>
      <c r="G296" s="259"/>
      <c r="H296" s="161"/>
      <c r="I296" s="161"/>
      <c r="J296" s="161"/>
      <c r="K296" s="161"/>
      <c r="L296" s="161"/>
      <c r="M296" s="161"/>
      <c r="N296" s="160"/>
      <c r="O296" s="160"/>
      <c r="P296" s="160"/>
      <c r="Q296" s="160"/>
      <c r="R296" s="161"/>
      <c r="S296" s="161"/>
      <c r="T296" s="161"/>
      <c r="U296" s="161"/>
      <c r="V296" s="161"/>
      <c r="W296" s="161"/>
      <c r="X296" s="161"/>
      <c r="Y296" s="161"/>
      <c r="Z296" s="150"/>
      <c r="AA296" s="150"/>
      <c r="AB296" s="150"/>
      <c r="AC296" s="150"/>
      <c r="AD296" s="150"/>
      <c r="AE296" s="150"/>
      <c r="AF296" s="150"/>
      <c r="AG296" s="150" t="s">
        <v>210</v>
      </c>
      <c r="AH296" s="150"/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3" x14ac:dyDescent="0.2">
      <c r="A297" s="157"/>
      <c r="B297" s="158"/>
      <c r="C297" s="258" t="s">
        <v>689</v>
      </c>
      <c r="D297" s="259"/>
      <c r="E297" s="259"/>
      <c r="F297" s="259"/>
      <c r="G297" s="259"/>
      <c r="H297" s="161"/>
      <c r="I297" s="161"/>
      <c r="J297" s="161"/>
      <c r="K297" s="161"/>
      <c r="L297" s="161"/>
      <c r="M297" s="161"/>
      <c r="N297" s="160"/>
      <c r="O297" s="160"/>
      <c r="P297" s="160"/>
      <c r="Q297" s="160"/>
      <c r="R297" s="161"/>
      <c r="S297" s="161"/>
      <c r="T297" s="161"/>
      <c r="U297" s="161"/>
      <c r="V297" s="161"/>
      <c r="W297" s="161"/>
      <c r="X297" s="161"/>
      <c r="Y297" s="161"/>
      <c r="Z297" s="150"/>
      <c r="AA297" s="150"/>
      <c r="AB297" s="150"/>
      <c r="AC297" s="150"/>
      <c r="AD297" s="150"/>
      <c r="AE297" s="150"/>
      <c r="AF297" s="150"/>
      <c r="AG297" s="150" t="s">
        <v>210</v>
      </c>
      <c r="AH297" s="150"/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3" x14ac:dyDescent="0.2">
      <c r="A298" s="157"/>
      <c r="B298" s="158"/>
      <c r="C298" s="258" t="s">
        <v>690</v>
      </c>
      <c r="D298" s="259"/>
      <c r="E298" s="259"/>
      <c r="F298" s="259"/>
      <c r="G298" s="259"/>
      <c r="H298" s="161"/>
      <c r="I298" s="161"/>
      <c r="J298" s="161"/>
      <c r="K298" s="161"/>
      <c r="L298" s="161"/>
      <c r="M298" s="161"/>
      <c r="N298" s="160"/>
      <c r="O298" s="160"/>
      <c r="P298" s="160"/>
      <c r="Q298" s="160"/>
      <c r="R298" s="161"/>
      <c r="S298" s="161"/>
      <c r="T298" s="161"/>
      <c r="U298" s="161"/>
      <c r="V298" s="161"/>
      <c r="W298" s="161"/>
      <c r="X298" s="161"/>
      <c r="Y298" s="161"/>
      <c r="Z298" s="150"/>
      <c r="AA298" s="150"/>
      <c r="AB298" s="150"/>
      <c r="AC298" s="150"/>
      <c r="AD298" s="150"/>
      <c r="AE298" s="150"/>
      <c r="AF298" s="150"/>
      <c r="AG298" s="150" t="s">
        <v>210</v>
      </c>
      <c r="AH298" s="150"/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3" x14ac:dyDescent="0.2">
      <c r="A299" s="157"/>
      <c r="B299" s="158"/>
      <c r="C299" s="258" t="s">
        <v>691</v>
      </c>
      <c r="D299" s="259"/>
      <c r="E299" s="259"/>
      <c r="F299" s="259"/>
      <c r="G299" s="259"/>
      <c r="H299" s="161"/>
      <c r="I299" s="161"/>
      <c r="J299" s="161"/>
      <c r="K299" s="161"/>
      <c r="L299" s="161"/>
      <c r="M299" s="161"/>
      <c r="N299" s="160"/>
      <c r="O299" s="160"/>
      <c r="P299" s="160"/>
      <c r="Q299" s="160"/>
      <c r="R299" s="161"/>
      <c r="S299" s="161"/>
      <c r="T299" s="161"/>
      <c r="U299" s="161"/>
      <c r="V299" s="161"/>
      <c r="W299" s="161"/>
      <c r="X299" s="161"/>
      <c r="Y299" s="161"/>
      <c r="Z299" s="150"/>
      <c r="AA299" s="150"/>
      <c r="AB299" s="150"/>
      <c r="AC299" s="150"/>
      <c r="AD299" s="150"/>
      <c r="AE299" s="150"/>
      <c r="AF299" s="150"/>
      <c r="AG299" s="150" t="s">
        <v>210</v>
      </c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3" x14ac:dyDescent="0.2">
      <c r="A300" s="157"/>
      <c r="B300" s="158"/>
      <c r="C300" s="258" t="s">
        <v>692</v>
      </c>
      <c r="D300" s="259"/>
      <c r="E300" s="259"/>
      <c r="F300" s="259"/>
      <c r="G300" s="259"/>
      <c r="H300" s="161"/>
      <c r="I300" s="161"/>
      <c r="J300" s="161"/>
      <c r="K300" s="161"/>
      <c r="L300" s="161"/>
      <c r="M300" s="161"/>
      <c r="N300" s="160"/>
      <c r="O300" s="160"/>
      <c r="P300" s="160"/>
      <c r="Q300" s="160"/>
      <c r="R300" s="161"/>
      <c r="S300" s="161"/>
      <c r="T300" s="161"/>
      <c r="U300" s="161"/>
      <c r="V300" s="161"/>
      <c r="W300" s="161"/>
      <c r="X300" s="161"/>
      <c r="Y300" s="161"/>
      <c r="Z300" s="150"/>
      <c r="AA300" s="150"/>
      <c r="AB300" s="150"/>
      <c r="AC300" s="150"/>
      <c r="AD300" s="150"/>
      <c r="AE300" s="150"/>
      <c r="AF300" s="150"/>
      <c r="AG300" s="150" t="s">
        <v>210</v>
      </c>
      <c r="AH300" s="150"/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3" x14ac:dyDescent="0.2">
      <c r="A301" s="157"/>
      <c r="B301" s="158"/>
      <c r="C301" s="258" t="s">
        <v>693</v>
      </c>
      <c r="D301" s="259"/>
      <c r="E301" s="259"/>
      <c r="F301" s="259"/>
      <c r="G301" s="259"/>
      <c r="H301" s="161"/>
      <c r="I301" s="161"/>
      <c r="J301" s="161"/>
      <c r="K301" s="161"/>
      <c r="L301" s="161"/>
      <c r="M301" s="161"/>
      <c r="N301" s="160"/>
      <c r="O301" s="160"/>
      <c r="P301" s="160"/>
      <c r="Q301" s="160"/>
      <c r="R301" s="161"/>
      <c r="S301" s="161"/>
      <c r="T301" s="161"/>
      <c r="U301" s="161"/>
      <c r="V301" s="161"/>
      <c r="W301" s="161"/>
      <c r="X301" s="161"/>
      <c r="Y301" s="161"/>
      <c r="Z301" s="150"/>
      <c r="AA301" s="150"/>
      <c r="AB301" s="150"/>
      <c r="AC301" s="150"/>
      <c r="AD301" s="150"/>
      <c r="AE301" s="150"/>
      <c r="AF301" s="150"/>
      <c r="AG301" s="150" t="s">
        <v>210</v>
      </c>
      <c r="AH301" s="150"/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3" x14ac:dyDescent="0.2">
      <c r="A302" s="157"/>
      <c r="B302" s="158"/>
      <c r="C302" s="258" t="s">
        <v>694</v>
      </c>
      <c r="D302" s="259"/>
      <c r="E302" s="259"/>
      <c r="F302" s="259"/>
      <c r="G302" s="259"/>
      <c r="H302" s="161"/>
      <c r="I302" s="161"/>
      <c r="J302" s="161"/>
      <c r="K302" s="161"/>
      <c r="L302" s="161"/>
      <c r="M302" s="161"/>
      <c r="N302" s="160"/>
      <c r="O302" s="160"/>
      <c r="P302" s="160"/>
      <c r="Q302" s="160"/>
      <c r="R302" s="161"/>
      <c r="S302" s="161"/>
      <c r="T302" s="161"/>
      <c r="U302" s="161"/>
      <c r="V302" s="161"/>
      <c r="W302" s="161"/>
      <c r="X302" s="161"/>
      <c r="Y302" s="161"/>
      <c r="Z302" s="150"/>
      <c r="AA302" s="150"/>
      <c r="AB302" s="150"/>
      <c r="AC302" s="150"/>
      <c r="AD302" s="150"/>
      <c r="AE302" s="150"/>
      <c r="AF302" s="150"/>
      <c r="AG302" s="150" t="s">
        <v>210</v>
      </c>
      <c r="AH302" s="150"/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3" x14ac:dyDescent="0.2">
      <c r="A303" s="157"/>
      <c r="B303" s="158"/>
      <c r="C303" s="258" t="s">
        <v>695</v>
      </c>
      <c r="D303" s="259"/>
      <c r="E303" s="259"/>
      <c r="F303" s="259"/>
      <c r="G303" s="259"/>
      <c r="H303" s="161"/>
      <c r="I303" s="161"/>
      <c r="J303" s="161"/>
      <c r="K303" s="161"/>
      <c r="L303" s="161"/>
      <c r="M303" s="161"/>
      <c r="N303" s="160"/>
      <c r="O303" s="160"/>
      <c r="P303" s="160"/>
      <c r="Q303" s="160"/>
      <c r="R303" s="161"/>
      <c r="S303" s="161"/>
      <c r="T303" s="161"/>
      <c r="U303" s="161"/>
      <c r="V303" s="161"/>
      <c r="W303" s="161"/>
      <c r="X303" s="161"/>
      <c r="Y303" s="161"/>
      <c r="Z303" s="150"/>
      <c r="AA303" s="150"/>
      <c r="AB303" s="150"/>
      <c r="AC303" s="150"/>
      <c r="AD303" s="150"/>
      <c r="AE303" s="150"/>
      <c r="AF303" s="150"/>
      <c r="AG303" s="150" t="s">
        <v>210</v>
      </c>
      <c r="AH303" s="150"/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3" x14ac:dyDescent="0.2">
      <c r="A304" s="157"/>
      <c r="B304" s="158"/>
      <c r="C304" s="258" t="s">
        <v>696</v>
      </c>
      <c r="D304" s="259"/>
      <c r="E304" s="259"/>
      <c r="F304" s="259"/>
      <c r="G304" s="259"/>
      <c r="H304" s="161"/>
      <c r="I304" s="161"/>
      <c r="J304" s="161"/>
      <c r="K304" s="161"/>
      <c r="L304" s="161"/>
      <c r="M304" s="161"/>
      <c r="N304" s="160"/>
      <c r="O304" s="160"/>
      <c r="P304" s="160"/>
      <c r="Q304" s="160"/>
      <c r="R304" s="161"/>
      <c r="S304" s="161"/>
      <c r="T304" s="161"/>
      <c r="U304" s="161"/>
      <c r="V304" s="161"/>
      <c r="W304" s="161"/>
      <c r="X304" s="161"/>
      <c r="Y304" s="161"/>
      <c r="Z304" s="150"/>
      <c r="AA304" s="150"/>
      <c r="AB304" s="150"/>
      <c r="AC304" s="150"/>
      <c r="AD304" s="150"/>
      <c r="AE304" s="150"/>
      <c r="AF304" s="150"/>
      <c r="AG304" s="150" t="s">
        <v>210</v>
      </c>
      <c r="AH304" s="150"/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outlineLevel="1" x14ac:dyDescent="0.2">
      <c r="A305" s="171">
        <v>183</v>
      </c>
      <c r="B305" s="172" t="s">
        <v>697</v>
      </c>
      <c r="C305" s="180" t="s">
        <v>698</v>
      </c>
      <c r="D305" s="173" t="s">
        <v>699</v>
      </c>
      <c r="E305" s="174">
        <v>1</v>
      </c>
      <c r="F305" s="175"/>
      <c r="G305" s="176">
        <f>ROUND(E305*F305,2)</f>
        <v>0</v>
      </c>
      <c r="H305" s="175"/>
      <c r="I305" s="176">
        <f>ROUND(E305*H305,2)</f>
        <v>0</v>
      </c>
      <c r="J305" s="175"/>
      <c r="K305" s="176">
        <f>ROUND(E305*J305,2)</f>
        <v>0</v>
      </c>
      <c r="L305" s="176">
        <v>21</v>
      </c>
      <c r="M305" s="176">
        <f>G305*(1+L305/100)</f>
        <v>0</v>
      </c>
      <c r="N305" s="174">
        <v>1.9000000000000001E-4</v>
      </c>
      <c r="O305" s="174">
        <f>ROUND(E305*N305,2)</f>
        <v>0</v>
      </c>
      <c r="P305" s="174">
        <v>0</v>
      </c>
      <c r="Q305" s="174">
        <f>ROUND(E305*P305,2)</f>
        <v>0</v>
      </c>
      <c r="R305" s="176"/>
      <c r="S305" s="176" t="s">
        <v>319</v>
      </c>
      <c r="T305" s="177" t="s">
        <v>205</v>
      </c>
      <c r="U305" s="161">
        <v>2.00996</v>
      </c>
      <c r="V305" s="161">
        <f>ROUND(E305*U305,2)</f>
        <v>2.0099999999999998</v>
      </c>
      <c r="W305" s="161"/>
      <c r="X305" s="161" t="s">
        <v>593</v>
      </c>
      <c r="Y305" s="161" t="s">
        <v>207</v>
      </c>
      <c r="Z305" s="150"/>
      <c r="AA305" s="150"/>
      <c r="AB305" s="150"/>
      <c r="AC305" s="150"/>
      <c r="AD305" s="150"/>
      <c r="AE305" s="150"/>
      <c r="AF305" s="150"/>
      <c r="AG305" s="150" t="s">
        <v>594</v>
      </c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2" x14ac:dyDescent="0.2">
      <c r="A306" s="157"/>
      <c r="B306" s="158"/>
      <c r="C306" s="249" t="s">
        <v>700</v>
      </c>
      <c r="D306" s="250"/>
      <c r="E306" s="250"/>
      <c r="F306" s="250"/>
      <c r="G306" s="250"/>
      <c r="H306" s="161"/>
      <c r="I306" s="161"/>
      <c r="J306" s="161"/>
      <c r="K306" s="161"/>
      <c r="L306" s="161"/>
      <c r="M306" s="161"/>
      <c r="N306" s="160"/>
      <c r="O306" s="160"/>
      <c r="P306" s="160"/>
      <c r="Q306" s="160"/>
      <c r="R306" s="161"/>
      <c r="S306" s="161"/>
      <c r="T306" s="161"/>
      <c r="U306" s="161"/>
      <c r="V306" s="161"/>
      <c r="W306" s="161"/>
      <c r="X306" s="161"/>
      <c r="Y306" s="161"/>
      <c r="Z306" s="150"/>
      <c r="AA306" s="150"/>
      <c r="AB306" s="150"/>
      <c r="AC306" s="150"/>
      <c r="AD306" s="150"/>
      <c r="AE306" s="150"/>
      <c r="AF306" s="150"/>
      <c r="AG306" s="150" t="s">
        <v>210</v>
      </c>
      <c r="AH306" s="150"/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3" x14ac:dyDescent="0.2">
      <c r="A307" s="157"/>
      <c r="B307" s="158"/>
      <c r="C307" s="258" t="s">
        <v>701</v>
      </c>
      <c r="D307" s="259"/>
      <c r="E307" s="259"/>
      <c r="F307" s="259"/>
      <c r="G307" s="259"/>
      <c r="H307" s="161"/>
      <c r="I307" s="161"/>
      <c r="J307" s="161"/>
      <c r="K307" s="161"/>
      <c r="L307" s="161"/>
      <c r="M307" s="161"/>
      <c r="N307" s="160"/>
      <c r="O307" s="160"/>
      <c r="P307" s="160"/>
      <c r="Q307" s="160"/>
      <c r="R307" s="161"/>
      <c r="S307" s="161"/>
      <c r="T307" s="161"/>
      <c r="U307" s="161"/>
      <c r="V307" s="161"/>
      <c r="W307" s="161"/>
      <c r="X307" s="161"/>
      <c r="Y307" s="161"/>
      <c r="Z307" s="150"/>
      <c r="AA307" s="150"/>
      <c r="AB307" s="150"/>
      <c r="AC307" s="150"/>
      <c r="AD307" s="150"/>
      <c r="AE307" s="150"/>
      <c r="AF307" s="150"/>
      <c r="AG307" s="150" t="s">
        <v>210</v>
      </c>
      <c r="AH307" s="150"/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3" x14ac:dyDescent="0.2">
      <c r="A308" s="157"/>
      <c r="B308" s="158"/>
      <c r="C308" s="258" t="s">
        <v>702</v>
      </c>
      <c r="D308" s="259"/>
      <c r="E308" s="259"/>
      <c r="F308" s="259"/>
      <c r="G308" s="259"/>
      <c r="H308" s="161"/>
      <c r="I308" s="161"/>
      <c r="J308" s="161"/>
      <c r="K308" s="161"/>
      <c r="L308" s="161"/>
      <c r="M308" s="161"/>
      <c r="N308" s="160"/>
      <c r="O308" s="160"/>
      <c r="P308" s="160"/>
      <c r="Q308" s="160"/>
      <c r="R308" s="161"/>
      <c r="S308" s="161"/>
      <c r="T308" s="161"/>
      <c r="U308" s="161"/>
      <c r="V308" s="161"/>
      <c r="W308" s="161"/>
      <c r="X308" s="161"/>
      <c r="Y308" s="161"/>
      <c r="Z308" s="150"/>
      <c r="AA308" s="150"/>
      <c r="AB308" s="150"/>
      <c r="AC308" s="150"/>
      <c r="AD308" s="150"/>
      <c r="AE308" s="150"/>
      <c r="AF308" s="150"/>
      <c r="AG308" s="150" t="s">
        <v>210</v>
      </c>
      <c r="AH308" s="150"/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3" x14ac:dyDescent="0.2">
      <c r="A309" s="157"/>
      <c r="B309" s="158"/>
      <c r="C309" s="258" t="s">
        <v>703</v>
      </c>
      <c r="D309" s="259"/>
      <c r="E309" s="259"/>
      <c r="F309" s="259"/>
      <c r="G309" s="259"/>
      <c r="H309" s="161"/>
      <c r="I309" s="161"/>
      <c r="J309" s="161"/>
      <c r="K309" s="161"/>
      <c r="L309" s="161"/>
      <c r="M309" s="161"/>
      <c r="N309" s="160"/>
      <c r="O309" s="160"/>
      <c r="P309" s="160"/>
      <c r="Q309" s="160"/>
      <c r="R309" s="161"/>
      <c r="S309" s="161"/>
      <c r="T309" s="161"/>
      <c r="U309" s="161"/>
      <c r="V309" s="161"/>
      <c r="W309" s="161"/>
      <c r="X309" s="161"/>
      <c r="Y309" s="161"/>
      <c r="Z309" s="150"/>
      <c r="AA309" s="150"/>
      <c r="AB309" s="150"/>
      <c r="AC309" s="150"/>
      <c r="AD309" s="150"/>
      <c r="AE309" s="150"/>
      <c r="AF309" s="150"/>
      <c r="AG309" s="150" t="s">
        <v>210</v>
      </c>
      <c r="AH309" s="150"/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3" x14ac:dyDescent="0.2">
      <c r="A310" s="157"/>
      <c r="B310" s="158"/>
      <c r="C310" s="258" t="s">
        <v>704</v>
      </c>
      <c r="D310" s="259"/>
      <c r="E310" s="259"/>
      <c r="F310" s="259"/>
      <c r="G310" s="259"/>
      <c r="H310" s="161"/>
      <c r="I310" s="161"/>
      <c r="J310" s="161"/>
      <c r="K310" s="161"/>
      <c r="L310" s="161"/>
      <c r="M310" s="161"/>
      <c r="N310" s="160"/>
      <c r="O310" s="160"/>
      <c r="P310" s="160"/>
      <c r="Q310" s="160"/>
      <c r="R310" s="161"/>
      <c r="S310" s="161"/>
      <c r="T310" s="161"/>
      <c r="U310" s="161"/>
      <c r="V310" s="161"/>
      <c r="W310" s="161"/>
      <c r="X310" s="161"/>
      <c r="Y310" s="161"/>
      <c r="Z310" s="150"/>
      <c r="AA310" s="150"/>
      <c r="AB310" s="150"/>
      <c r="AC310" s="150"/>
      <c r="AD310" s="150"/>
      <c r="AE310" s="150"/>
      <c r="AF310" s="150"/>
      <c r="AG310" s="150" t="s">
        <v>210</v>
      </c>
      <c r="AH310" s="150"/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3" x14ac:dyDescent="0.2">
      <c r="A311" s="157"/>
      <c r="B311" s="158"/>
      <c r="C311" s="258" t="s">
        <v>705</v>
      </c>
      <c r="D311" s="259"/>
      <c r="E311" s="259"/>
      <c r="F311" s="259"/>
      <c r="G311" s="259"/>
      <c r="H311" s="161"/>
      <c r="I311" s="161"/>
      <c r="J311" s="161"/>
      <c r="K311" s="161"/>
      <c r="L311" s="161"/>
      <c r="M311" s="161"/>
      <c r="N311" s="160"/>
      <c r="O311" s="160"/>
      <c r="P311" s="160"/>
      <c r="Q311" s="160"/>
      <c r="R311" s="161"/>
      <c r="S311" s="161"/>
      <c r="T311" s="161"/>
      <c r="U311" s="161"/>
      <c r="V311" s="161"/>
      <c r="W311" s="161"/>
      <c r="X311" s="161"/>
      <c r="Y311" s="161"/>
      <c r="Z311" s="150"/>
      <c r="AA311" s="150"/>
      <c r="AB311" s="150"/>
      <c r="AC311" s="150"/>
      <c r="AD311" s="150"/>
      <c r="AE311" s="150"/>
      <c r="AF311" s="150"/>
      <c r="AG311" s="150" t="s">
        <v>210</v>
      </c>
      <c r="AH311" s="150"/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3" x14ac:dyDescent="0.2">
      <c r="A312" s="157"/>
      <c r="B312" s="158"/>
      <c r="C312" s="258" t="s">
        <v>706</v>
      </c>
      <c r="D312" s="259"/>
      <c r="E312" s="259"/>
      <c r="F312" s="259"/>
      <c r="G312" s="259"/>
      <c r="H312" s="161"/>
      <c r="I312" s="161"/>
      <c r="J312" s="161"/>
      <c r="K312" s="161"/>
      <c r="L312" s="161"/>
      <c r="M312" s="161"/>
      <c r="N312" s="160"/>
      <c r="O312" s="160"/>
      <c r="P312" s="160"/>
      <c r="Q312" s="160"/>
      <c r="R312" s="161"/>
      <c r="S312" s="161"/>
      <c r="T312" s="161"/>
      <c r="U312" s="161"/>
      <c r="V312" s="161"/>
      <c r="W312" s="161"/>
      <c r="X312" s="161"/>
      <c r="Y312" s="161"/>
      <c r="Z312" s="150"/>
      <c r="AA312" s="150"/>
      <c r="AB312" s="150"/>
      <c r="AC312" s="150"/>
      <c r="AD312" s="150"/>
      <c r="AE312" s="150"/>
      <c r="AF312" s="150"/>
      <c r="AG312" s="150" t="s">
        <v>210</v>
      </c>
      <c r="AH312" s="150"/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3" x14ac:dyDescent="0.2">
      <c r="A313" s="157"/>
      <c r="B313" s="158"/>
      <c r="C313" s="258" t="s">
        <v>707</v>
      </c>
      <c r="D313" s="259"/>
      <c r="E313" s="259"/>
      <c r="F313" s="259"/>
      <c r="G313" s="259"/>
      <c r="H313" s="161"/>
      <c r="I313" s="161"/>
      <c r="J313" s="161"/>
      <c r="K313" s="161"/>
      <c r="L313" s="161"/>
      <c r="M313" s="161"/>
      <c r="N313" s="160"/>
      <c r="O313" s="160"/>
      <c r="P313" s="160"/>
      <c r="Q313" s="160"/>
      <c r="R313" s="161"/>
      <c r="S313" s="161"/>
      <c r="T313" s="161"/>
      <c r="U313" s="161"/>
      <c r="V313" s="161"/>
      <c r="W313" s="161"/>
      <c r="X313" s="161"/>
      <c r="Y313" s="161"/>
      <c r="Z313" s="150"/>
      <c r="AA313" s="150"/>
      <c r="AB313" s="150"/>
      <c r="AC313" s="150"/>
      <c r="AD313" s="150"/>
      <c r="AE313" s="150"/>
      <c r="AF313" s="150"/>
      <c r="AG313" s="150" t="s">
        <v>210</v>
      </c>
      <c r="AH313" s="150"/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outlineLevel="1" x14ac:dyDescent="0.2">
      <c r="A314" s="171">
        <v>184</v>
      </c>
      <c r="B314" s="172" t="s">
        <v>708</v>
      </c>
      <c r="C314" s="180" t="s">
        <v>1518</v>
      </c>
      <c r="D314" s="173" t="s">
        <v>255</v>
      </c>
      <c r="E314" s="174">
        <v>5</v>
      </c>
      <c r="F314" s="175"/>
      <c r="G314" s="176">
        <f>ROUND(E314*F314,2)</f>
        <v>0</v>
      </c>
      <c r="H314" s="175"/>
      <c r="I314" s="176">
        <f>ROUND(E314*H314,2)</f>
        <v>0</v>
      </c>
      <c r="J314" s="175"/>
      <c r="K314" s="176">
        <f>ROUND(E314*J314,2)</f>
        <v>0</v>
      </c>
      <c r="L314" s="176">
        <v>21</v>
      </c>
      <c r="M314" s="176">
        <f>G314*(1+L314/100)</f>
        <v>0</v>
      </c>
      <c r="N314" s="174">
        <v>1.9000000000000001E-4</v>
      </c>
      <c r="O314" s="174">
        <f>ROUND(E314*N314,2)</f>
        <v>0</v>
      </c>
      <c r="P314" s="174">
        <v>0</v>
      </c>
      <c r="Q314" s="174">
        <f>ROUND(E314*P314,2)</f>
        <v>0</v>
      </c>
      <c r="R314" s="176"/>
      <c r="S314" s="176" t="s">
        <v>319</v>
      </c>
      <c r="T314" s="177" t="s">
        <v>205</v>
      </c>
      <c r="U314" s="161">
        <v>1.6970000000000001</v>
      </c>
      <c r="V314" s="161">
        <f>ROUND(E314*U314,2)</f>
        <v>8.49</v>
      </c>
      <c r="W314" s="161"/>
      <c r="X314" s="161" t="s">
        <v>593</v>
      </c>
      <c r="Y314" s="161" t="s">
        <v>207</v>
      </c>
      <c r="Z314" s="150"/>
      <c r="AA314" s="150"/>
      <c r="AB314" s="150"/>
      <c r="AC314" s="150"/>
      <c r="AD314" s="150"/>
      <c r="AE314" s="150"/>
      <c r="AF314" s="150"/>
      <c r="AG314" s="150" t="s">
        <v>594</v>
      </c>
      <c r="AH314" s="150"/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2" x14ac:dyDescent="0.2">
      <c r="A315" s="157"/>
      <c r="B315" s="158"/>
      <c r="C315" s="249" t="s">
        <v>709</v>
      </c>
      <c r="D315" s="250"/>
      <c r="E315" s="250"/>
      <c r="F315" s="250"/>
      <c r="G315" s="250"/>
      <c r="H315" s="161"/>
      <c r="I315" s="161"/>
      <c r="J315" s="161"/>
      <c r="K315" s="161"/>
      <c r="L315" s="161"/>
      <c r="M315" s="161"/>
      <c r="N315" s="160"/>
      <c r="O315" s="160"/>
      <c r="P315" s="160"/>
      <c r="Q315" s="160"/>
      <c r="R315" s="161"/>
      <c r="S315" s="161"/>
      <c r="T315" s="161"/>
      <c r="U315" s="161"/>
      <c r="V315" s="161"/>
      <c r="W315" s="161"/>
      <c r="X315" s="161"/>
      <c r="Y315" s="161"/>
      <c r="Z315" s="150"/>
      <c r="AA315" s="150"/>
      <c r="AB315" s="150"/>
      <c r="AC315" s="150"/>
      <c r="AD315" s="150"/>
      <c r="AE315" s="150"/>
      <c r="AF315" s="150"/>
      <c r="AG315" s="150" t="s">
        <v>210</v>
      </c>
      <c r="AH315" s="150"/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outlineLevel="1" x14ac:dyDescent="0.2">
      <c r="A316" s="184">
        <v>185</v>
      </c>
      <c r="B316" s="185" t="s">
        <v>710</v>
      </c>
      <c r="C316" s="192" t="s">
        <v>711</v>
      </c>
      <c r="D316" s="186" t="s">
        <v>255</v>
      </c>
      <c r="E316" s="187">
        <v>1</v>
      </c>
      <c r="F316" s="188"/>
      <c r="G316" s="189">
        <f t="shared" ref="G316:G326" si="49">ROUND(E316*F316,2)</f>
        <v>0</v>
      </c>
      <c r="H316" s="188"/>
      <c r="I316" s="189">
        <f t="shared" ref="I316:I326" si="50">ROUND(E316*H316,2)</f>
        <v>0</v>
      </c>
      <c r="J316" s="188"/>
      <c r="K316" s="189">
        <f t="shared" ref="K316:K326" si="51">ROUND(E316*J316,2)</f>
        <v>0</v>
      </c>
      <c r="L316" s="189">
        <v>21</v>
      </c>
      <c r="M316" s="189">
        <f t="shared" ref="M316:M326" si="52">G316*(1+L316/100)</f>
        <v>0</v>
      </c>
      <c r="N316" s="187">
        <v>1.9000000000000001E-4</v>
      </c>
      <c r="O316" s="187">
        <f t="shared" ref="O316:O326" si="53">ROUND(E316*N316,2)</f>
        <v>0</v>
      </c>
      <c r="P316" s="187">
        <v>0</v>
      </c>
      <c r="Q316" s="187">
        <f t="shared" ref="Q316:Q326" si="54">ROUND(E316*P316,2)</f>
        <v>0</v>
      </c>
      <c r="R316" s="189"/>
      <c r="S316" s="189" t="s">
        <v>319</v>
      </c>
      <c r="T316" s="190" t="s">
        <v>205</v>
      </c>
      <c r="U316" s="161">
        <v>1.6970000000000001</v>
      </c>
      <c r="V316" s="161">
        <f t="shared" ref="V316:V326" si="55">ROUND(E316*U316,2)</f>
        <v>1.7</v>
      </c>
      <c r="W316" s="161"/>
      <c r="X316" s="161" t="s">
        <v>593</v>
      </c>
      <c r="Y316" s="161" t="s">
        <v>207</v>
      </c>
      <c r="Z316" s="150"/>
      <c r="AA316" s="150"/>
      <c r="AB316" s="150"/>
      <c r="AC316" s="150"/>
      <c r="AD316" s="150"/>
      <c r="AE316" s="150"/>
      <c r="AF316" s="150"/>
      <c r="AG316" s="150" t="s">
        <v>594</v>
      </c>
      <c r="AH316" s="150"/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1" x14ac:dyDescent="0.2">
      <c r="A317" s="184">
        <v>186</v>
      </c>
      <c r="B317" s="185" t="s">
        <v>712</v>
      </c>
      <c r="C317" s="192" t="s">
        <v>713</v>
      </c>
      <c r="D317" s="186" t="s">
        <v>255</v>
      </c>
      <c r="E317" s="187">
        <v>1</v>
      </c>
      <c r="F317" s="188"/>
      <c r="G317" s="189">
        <f t="shared" si="49"/>
        <v>0</v>
      </c>
      <c r="H317" s="188"/>
      <c r="I317" s="189">
        <f t="shared" si="50"/>
        <v>0</v>
      </c>
      <c r="J317" s="188"/>
      <c r="K317" s="189">
        <f t="shared" si="51"/>
        <v>0</v>
      </c>
      <c r="L317" s="189">
        <v>21</v>
      </c>
      <c r="M317" s="189">
        <f t="shared" si="52"/>
        <v>0</v>
      </c>
      <c r="N317" s="187">
        <v>2.0000000000000001E-4</v>
      </c>
      <c r="O317" s="187">
        <f t="shared" si="53"/>
        <v>0</v>
      </c>
      <c r="P317" s="187">
        <v>0</v>
      </c>
      <c r="Q317" s="187">
        <f t="shared" si="54"/>
        <v>0</v>
      </c>
      <c r="R317" s="189" t="s">
        <v>278</v>
      </c>
      <c r="S317" s="189" t="s">
        <v>204</v>
      </c>
      <c r="T317" s="190" t="s">
        <v>204</v>
      </c>
      <c r="U317" s="161">
        <v>0</v>
      </c>
      <c r="V317" s="161">
        <f t="shared" si="55"/>
        <v>0</v>
      </c>
      <c r="W317" s="161"/>
      <c r="X317" s="161" t="s">
        <v>279</v>
      </c>
      <c r="Y317" s="161" t="s">
        <v>207</v>
      </c>
      <c r="Z317" s="150"/>
      <c r="AA317" s="150"/>
      <c r="AB317" s="150"/>
      <c r="AC317" s="150"/>
      <c r="AD317" s="150"/>
      <c r="AE317" s="150"/>
      <c r="AF317" s="150"/>
      <c r="AG317" s="150" t="s">
        <v>280</v>
      </c>
      <c r="AH317" s="150"/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1" x14ac:dyDescent="0.2">
      <c r="A318" s="184">
        <v>187</v>
      </c>
      <c r="B318" s="185" t="s">
        <v>714</v>
      </c>
      <c r="C318" s="192" t="s">
        <v>715</v>
      </c>
      <c r="D318" s="186" t="s">
        <v>255</v>
      </c>
      <c r="E318" s="187">
        <v>5</v>
      </c>
      <c r="F318" s="188"/>
      <c r="G318" s="189">
        <f t="shared" si="49"/>
        <v>0</v>
      </c>
      <c r="H318" s="188"/>
      <c r="I318" s="189">
        <f t="shared" si="50"/>
        <v>0</v>
      </c>
      <c r="J318" s="188"/>
      <c r="K318" s="189">
        <f t="shared" si="51"/>
        <v>0</v>
      </c>
      <c r="L318" s="189">
        <v>21</v>
      </c>
      <c r="M318" s="189">
        <f t="shared" si="52"/>
        <v>0</v>
      </c>
      <c r="N318" s="187">
        <v>2.5000000000000001E-3</v>
      </c>
      <c r="O318" s="187">
        <f t="shared" si="53"/>
        <v>0.01</v>
      </c>
      <c r="P318" s="187">
        <v>0</v>
      </c>
      <c r="Q318" s="187">
        <f t="shared" si="54"/>
        <v>0</v>
      </c>
      <c r="R318" s="189" t="s">
        <v>278</v>
      </c>
      <c r="S318" s="189" t="s">
        <v>204</v>
      </c>
      <c r="T318" s="190" t="s">
        <v>204</v>
      </c>
      <c r="U318" s="161">
        <v>0</v>
      </c>
      <c r="V318" s="161">
        <f t="shared" si="55"/>
        <v>0</v>
      </c>
      <c r="W318" s="161"/>
      <c r="X318" s="161" t="s">
        <v>279</v>
      </c>
      <c r="Y318" s="161" t="s">
        <v>207</v>
      </c>
      <c r="Z318" s="150"/>
      <c r="AA318" s="150"/>
      <c r="AB318" s="150"/>
      <c r="AC318" s="150"/>
      <c r="AD318" s="150"/>
      <c r="AE318" s="150"/>
      <c r="AF318" s="150"/>
      <c r="AG318" s="150" t="s">
        <v>280</v>
      </c>
      <c r="AH318" s="150"/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1" x14ac:dyDescent="0.2">
      <c r="A319" s="184">
        <v>188</v>
      </c>
      <c r="B319" s="185" t="s">
        <v>716</v>
      </c>
      <c r="C319" s="192" t="s">
        <v>717</v>
      </c>
      <c r="D319" s="186" t="s">
        <v>255</v>
      </c>
      <c r="E319" s="187">
        <v>5</v>
      </c>
      <c r="F319" s="188"/>
      <c r="G319" s="189">
        <f t="shared" si="49"/>
        <v>0</v>
      </c>
      <c r="H319" s="188"/>
      <c r="I319" s="189">
        <f t="shared" si="50"/>
        <v>0</v>
      </c>
      <c r="J319" s="188"/>
      <c r="K319" s="189">
        <f t="shared" si="51"/>
        <v>0</v>
      </c>
      <c r="L319" s="189">
        <v>21</v>
      </c>
      <c r="M319" s="189">
        <f t="shared" si="52"/>
        <v>0</v>
      </c>
      <c r="N319" s="187">
        <v>6.9999999999999999E-4</v>
      </c>
      <c r="O319" s="187">
        <f t="shared" si="53"/>
        <v>0</v>
      </c>
      <c r="P319" s="187">
        <v>0</v>
      </c>
      <c r="Q319" s="187">
        <f t="shared" si="54"/>
        <v>0</v>
      </c>
      <c r="R319" s="189" t="s">
        <v>278</v>
      </c>
      <c r="S319" s="189" t="s">
        <v>204</v>
      </c>
      <c r="T319" s="190" t="s">
        <v>204</v>
      </c>
      <c r="U319" s="161">
        <v>0</v>
      </c>
      <c r="V319" s="161">
        <f t="shared" si="55"/>
        <v>0</v>
      </c>
      <c r="W319" s="161"/>
      <c r="X319" s="161" t="s">
        <v>279</v>
      </c>
      <c r="Y319" s="161" t="s">
        <v>207</v>
      </c>
      <c r="Z319" s="150"/>
      <c r="AA319" s="150"/>
      <c r="AB319" s="150"/>
      <c r="AC319" s="150"/>
      <c r="AD319" s="150"/>
      <c r="AE319" s="150"/>
      <c r="AF319" s="150"/>
      <c r="AG319" s="150" t="s">
        <v>280</v>
      </c>
      <c r="AH319" s="150"/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1" x14ac:dyDescent="0.2">
      <c r="A320" s="184">
        <v>189</v>
      </c>
      <c r="B320" s="185" t="s">
        <v>718</v>
      </c>
      <c r="C320" s="192" t="s">
        <v>719</v>
      </c>
      <c r="D320" s="186" t="s">
        <v>255</v>
      </c>
      <c r="E320" s="187">
        <v>7</v>
      </c>
      <c r="F320" s="188"/>
      <c r="G320" s="189">
        <f t="shared" si="49"/>
        <v>0</v>
      </c>
      <c r="H320" s="188"/>
      <c r="I320" s="189">
        <f t="shared" si="50"/>
        <v>0</v>
      </c>
      <c r="J320" s="188"/>
      <c r="K320" s="189">
        <f t="shared" si="51"/>
        <v>0</v>
      </c>
      <c r="L320" s="189">
        <v>21</v>
      </c>
      <c r="M320" s="189">
        <f t="shared" si="52"/>
        <v>0</v>
      </c>
      <c r="N320" s="187">
        <v>3.0999999999999999E-3</v>
      </c>
      <c r="O320" s="187">
        <f t="shared" si="53"/>
        <v>0.02</v>
      </c>
      <c r="P320" s="187">
        <v>0</v>
      </c>
      <c r="Q320" s="187">
        <f t="shared" si="54"/>
        <v>0</v>
      </c>
      <c r="R320" s="189" t="s">
        <v>278</v>
      </c>
      <c r="S320" s="189" t="s">
        <v>204</v>
      </c>
      <c r="T320" s="190" t="s">
        <v>204</v>
      </c>
      <c r="U320" s="161">
        <v>0</v>
      </c>
      <c r="V320" s="161">
        <f t="shared" si="55"/>
        <v>0</v>
      </c>
      <c r="W320" s="161"/>
      <c r="X320" s="161" t="s">
        <v>279</v>
      </c>
      <c r="Y320" s="161" t="s">
        <v>207</v>
      </c>
      <c r="Z320" s="150"/>
      <c r="AA320" s="150"/>
      <c r="AB320" s="150"/>
      <c r="AC320" s="150"/>
      <c r="AD320" s="150"/>
      <c r="AE320" s="150"/>
      <c r="AF320" s="150"/>
      <c r="AG320" s="150" t="s">
        <v>280</v>
      </c>
      <c r="AH320" s="150"/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1" x14ac:dyDescent="0.2">
      <c r="A321" s="184">
        <v>190</v>
      </c>
      <c r="B321" s="185" t="s">
        <v>720</v>
      </c>
      <c r="C321" s="192" t="s">
        <v>721</v>
      </c>
      <c r="D321" s="186" t="s">
        <v>255</v>
      </c>
      <c r="E321" s="187">
        <v>1</v>
      </c>
      <c r="F321" s="188"/>
      <c r="G321" s="189">
        <f t="shared" si="49"/>
        <v>0</v>
      </c>
      <c r="H321" s="188"/>
      <c r="I321" s="189">
        <f t="shared" si="50"/>
        <v>0</v>
      </c>
      <c r="J321" s="188"/>
      <c r="K321" s="189">
        <f t="shared" si="51"/>
        <v>0</v>
      </c>
      <c r="L321" s="189">
        <v>21</v>
      </c>
      <c r="M321" s="189">
        <f t="shared" si="52"/>
        <v>0</v>
      </c>
      <c r="N321" s="187">
        <v>1E-4</v>
      </c>
      <c r="O321" s="187">
        <f t="shared" si="53"/>
        <v>0</v>
      </c>
      <c r="P321" s="187">
        <v>0</v>
      </c>
      <c r="Q321" s="187">
        <f t="shared" si="54"/>
        <v>0</v>
      </c>
      <c r="R321" s="189" t="s">
        <v>278</v>
      </c>
      <c r="S321" s="189" t="s">
        <v>204</v>
      </c>
      <c r="T321" s="190" t="s">
        <v>204</v>
      </c>
      <c r="U321" s="161">
        <v>0</v>
      </c>
      <c r="V321" s="161">
        <f t="shared" si="55"/>
        <v>0</v>
      </c>
      <c r="W321" s="161"/>
      <c r="X321" s="161" t="s">
        <v>279</v>
      </c>
      <c r="Y321" s="161" t="s">
        <v>207</v>
      </c>
      <c r="Z321" s="150"/>
      <c r="AA321" s="150"/>
      <c r="AB321" s="150"/>
      <c r="AC321" s="150"/>
      <c r="AD321" s="150"/>
      <c r="AE321" s="150"/>
      <c r="AF321" s="150"/>
      <c r="AG321" s="150" t="s">
        <v>280</v>
      </c>
      <c r="AH321" s="150"/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1" x14ac:dyDescent="0.2">
      <c r="A322" s="184">
        <v>191</v>
      </c>
      <c r="B322" s="185" t="s">
        <v>722</v>
      </c>
      <c r="C322" s="192" t="s">
        <v>723</v>
      </c>
      <c r="D322" s="186" t="s">
        <v>255</v>
      </c>
      <c r="E322" s="187">
        <v>3</v>
      </c>
      <c r="F322" s="188"/>
      <c r="G322" s="189">
        <f t="shared" si="49"/>
        <v>0</v>
      </c>
      <c r="H322" s="188"/>
      <c r="I322" s="189">
        <f t="shared" si="50"/>
        <v>0</v>
      </c>
      <c r="J322" s="188"/>
      <c r="K322" s="189">
        <f t="shared" si="51"/>
        <v>0</v>
      </c>
      <c r="L322" s="189">
        <v>21</v>
      </c>
      <c r="M322" s="189">
        <f t="shared" si="52"/>
        <v>0</v>
      </c>
      <c r="N322" s="187">
        <v>2.3E-3</v>
      </c>
      <c r="O322" s="187">
        <f t="shared" si="53"/>
        <v>0.01</v>
      </c>
      <c r="P322" s="187">
        <v>0</v>
      </c>
      <c r="Q322" s="187">
        <f t="shared" si="54"/>
        <v>0</v>
      </c>
      <c r="R322" s="189"/>
      <c r="S322" s="189" t="s">
        <v>319</v>
      </c>
      <c r="T322" s="190" t="s">
        <v>205</v>
      </c>
      <c r="U322" s="161">
        <v>0</v>
      </c>
      <c r="V322" s="161">
        <f t="shared" si="55"/>
        <v>0</v>
      </c>
      <c r="W322" s="161"/>
      <c r="X322" s="161" t="s">
        <v>279</v>
      </c>
      <c r="Y322" s="161" t="s">
        <v>207</v>
      </c>
      <c r="Z322" s="150"/>
      <c r="AA322" s="150"/>
      <c r="AB322" s="150"/>
      <c r="AC322" s="150"/>
      <c r="AD322" s="150"/>
      <c r="AE322" s="150"/>
      <c r="AF322" s="150"/>
      <c r="AG322" s="150" t="s">
        <v>280</v>
      </c>
      <c r="AH322" s="150"/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ht="22.5" outlineLevel="1" x14ac:dyDescent="0.2">
      <c r="A323" s="184">
        <v>192</v>
      </c>
      <c r="B323" s="185" t="s">
        <v>724</v>
      </c>
      <c r="C323" s="192" t="s">
        <v>725</v>
      </c>
      <c r="D323" s="186" t="s">
        <v>255</v>
      </c>
      <c r="E323" s="187">
        <v>4</v>
      </c>
      <c r="F323" s="188"/>
      <c r="G323" s="189">
        <f t="shared" si="49"/>
        <v>0</v>
      </c>
      <c r="H323" s="188"/>
      <c r="I323" s="189">
        <f t="shared" si="50"/>
        <v>0</v>
      </c>
      <c r="J323" s="188"/>
      <c r="K323" s="189">
        <f t="shared" si="51"/>
        <v>0</v>
      </c>
      <c r="L323" s="189">
        <v>21</v>
      </c>
      <c r="M323" s="189">
        <f t="shared" si="52"/>
        <v>0</v>
      </c>
      <c r="N323" s="187">
        <v>5.5900000000000004E-3</v>
      </c>
      <c r="O323" s="187">
        <f t="shared" si="53"/>
        <v>0.02</v>
      </c>
      <c r="P323" s="187">
        <v>0</v>
      </c>
      <c r="Q323" s="187">
        <f t="shared" si="54"/>
        <v>0</v>
      </c>
      <c r="R323" s="189"/>
      <c r="S323" s="189" t="s">
        <v>319</v>
      </c>
      <c r="T323" s="190" t="s">
        <v>204</v>
      </c>
      <c r="U323" s="161">
        <v>0</v>
      </c>
      <c r="V323" s="161">
        <f t="shared" si="55"/>
        <v>0</v>
      </c>
      <c r="W323" s="161"/>
      <c r="X323" s="161" t="s">
        <v>279</v>
      </c>
      <c r="Y323" s="161" t="s">
        <v>207</v>
      </c>
      <c r="Z323" s="150"/>
      <c r="AA323" s="150"/>
      <c r="AB323" s="150"/>
      <c r="AC323" s="150"/>
      <c r="AD323" s="150"/>
      <c r="AE323" s="150"/>
      <c r="AF323" s="150"/>
      <c r="AG323" s="150" t="s">
        <v>280</v>
      </c>
      <c r="AH323" s="150"/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1" x14ac:dyDescent="0.2">
      <c r="A324" s="184">
        <v>193</v>
      </c>
      <c r="B324" s="185" t="s">
        <v>726</v>
      </c>
      <c r="C324" s="192" t="s">
        <v>727</v>
      </c>
      <c r="D324" s="186" t="s">
        <v>236</v>
      </c>
      <c r="E324" s="187">
        <v>0.45</v>
      </c>
      <c r="F324" s="188"/>
      <c r="G324" s="189">
        <f t="shared" si="49"/>
        <v>0</v>
      </c>
      <c r="H324" s="188"/>
      <c r="I324" s="189">
        <f t="shared" si="50"/>
        <v>0</v>
      </c>
      <c r="J324" s="188"/>
      <c r="K324" s="189">
        <f t="shared" si="51"/>
        <v>0</v>
      </c>
      <c r="L324" s="189">
        <v>21</v>
      </c>
      <c r="M324" s="189">
        <f t="shared" si="52"/>
        <v>0</v>
      </c>
      <c r="N324" s="187">
        <v>0.01</v>
      </c>
      <c r="O324" s="187">
        <f t="shared" si="53"/>
        <v>0</v>
      </c>
      <c r="P324" s="187">
        <v>0</v>
      </c>
      <c r="Q324" s="187">
        <f t="shared" si="54"/>
        <v>0</v>
      </c>
      <c r="R324" s="189" t="s">
        <v>278</v>
      </c>
      <c r="S324" s="189" t="s">
        <v>204</v>
      </c>
      <c r="T324" s="190" t="s">
        <v>204</v>
      </c>
      <c r="U324" s="161">
        <v>0</v>
      </c>
      <c r="V324" s="161">
        <f t="shared" si="55"/>
        <v>0</v>
      </c>
      <c r="W324" s="161"/>
      <c r="X324" s="161" t="s">
        <v>279</v>
      </c>
      <c r="Y324" s="161" t="s">
        <v>207</v>
      </c>
      <c r="Z324" s="150"/>
      <c r="AA324" s="150"/>
      <c r="AB324" s="150"/>
      <c r="AC324" s="150"/>
      <c r="AD324" s="150"/>
      <c r="AE324" s="150"/>
      <c r="AF324" s="150"/>
      <c r="AG324" s="150" t="s">
        <v>280</v>
      </c>
      <c r="AH324" s="150"/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ht="33.75" outlineLevel="1" x14ac:dyDescent="0.2">
      <c r="A325" s="171">
        <v>194</v>
      </c>
      <c r="B325" s="172" t="s">
        <v>728</v>
      </c>
      <c r="C325" s="180" t="s">
        <v>729</v>
      </c>
      <c r="D325" s="173" t="s">
        <v>699</v>
      </c>
      <c r="E325" s="174">
        <v>14</v>
      </c>
      <c r="F325" s="175"/>
      <c r="G325" s="176">
        <f t="shared" si="49"/>
        <v>0</v>
      </c>
      <c r="H325" s="175"/>
      <c r="I325" s="176">
        <f t="shared" si="50"/>
        <v>0</v>
      </c>
      <c r="J325" s="175"/>
      <c r="K325" s="176">
        <f t="shared" si="51"/>
        <v>0</v>
      </c>
      <c r="L325" s="176">
        <v>21</v>
      </c>
      <c r="M325" s="176">
        <f t="shared" si="52"/>
        <v>0</v>
      </c>
      <c r="N325" s="174">
        <v>0</v>
      </c>
      <c r="O325" s="174">
        <f t="shared" si="53"/>
        <v>0</v>
      </c>
      <c r="P325" s="174">
        <v>0</v>
      </c>
      <c r="Q325" s="174">
        <f t="shared" si="54"/>
        <v>0</v>
      </c>
      <c r="R325" s="176"/>
      <c r="S325" s="176" t="s">
        <v>319</v>
      </c>
      <c r="T325" s="177" t="s">
        <v>205</v>
      </c>
      <c r="U325" s="161">
        <v>0</v>
      </c>
      <c r="V325" s="161">
        <f t="shared" si="55"/>
        <v>0</v>
      </c>
      <c r="W325" s="161"/>
      <c r="X325" s="161" t="s">
        <v>279</v>
      </c>
      <c r="Y325" s="161" t="s">
        <v>207</v>
      </c>
      <c r="Z325" s="150"/>
      <c r="AA325" s="150"/>
      <c r="AB325" s="150"/>
      <c r="AC325" s="150"/>
      <c r="AD325" s="150"/>
      <c r="AE325" s="150"/>
      <c r="AF325" s="150"/>
      <c r="AG325" s="150" t="s">
        <v>280</v>
      </c>
      <c r="AH325" s="150"/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1" x14ac:dyDescent="0.2">
      <c r="A326" s="157">
        <v>195</v>
      </c>
      <c r="B326" s="158" t="s">
        <v>730</v>
      </c>
      <c r="C326" s="193" t="s">
        <v>583</v>
      </c>
      <c r="D326" s="159" t="s">
        <v>0</v>
      </c>
      <c r="E326" s="191"/>
      <c r="F326" s="162"/>
      <c r="G326" s="161">
        <f t="shared" si="49"/>
        <v>0</v>
      </c>
      <c r="H326" s="162"/>
      <c r="I326" s="161">
        <f t="shared" si="50"/>
        <v>0</v>
      </c>
      <c r="J326" s="162"/>
      <c r="K326" s="161">
        <f t="shared" si="51"/>
        <v>0</v>
      </c>
      <c r="L326" s="161">
        <v>21</v>
      </c>
      <c r="M326" s="161">
        <f t="shared" si="52"/>
        <v>0</v>
      </c>
      <c r="N326" s="160">
        <v>0</v>
      </c>
      <c r="O326" s="160">
        <f t="shared" si="53"/>
        <v>0</v>
      </c>
      <c r="P326" s="160">
        <v>0</v>
      </c>
      <c r="Q326" s="160">
        <f t="shared" si="54"/>
        <v>0</v>
      </c>
      <c r="R326" s="161" t="s">
        <v>407</v>
      </c>
      <c r="S326" s="161" t="s">
        <v>204</v>
      </c>
      <c r="T326" s="161" t="s">
        <v>204</v>
      </c>
      <c r="U326" s="161">
        <v>0</v>
      </c>
      <c r="V326" s="161">
        <f t="shared" si="55"/>
        <v>0</v>
      </c>
      <c r="W326" s="161"/>
      <c r="X326" s="161" t="s">
        <v>518</v>
      </c>
      <c r="Y326" s="161" t="s">
        <v>207</v>
      </c>
      <c r="Z326" s="150"/>
      <c r="AA326" s="150"/>
      <c r="AB326" s="150"/>
      <c r="AC326" s="150"/>
      <c r="AD326" s="150"/>
      <c r="AE326" s="150"/>
      <c r="AF326" s="150"/>
      <c r="AG326" s="150" t="s">
        <v>519</v>
      </c>
      <c r="AH326" s="150"/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outlineLevel="2" x14ac:dyDescent="0.2">
      <c r="A327" s="157"/>
      <c r="B327" s="158"/>
      <c r="C327" s="260" t="s">
        <v>543</v>
      </c>
      <c r="D327" s="261"/>
      <c r="E327" s="261"/>
      <c r="F327" s="261"/>
      <c r="G327" s="261"/>
      <c r="H327" s="161"/>
      <c r="I327" s="161"/>
      <c r="J327" s="161"/>
      <c r="K327" s="161"/>
      <c r="L327" s="161"/>
      <c r="M327" s="161"/>
      <c r="N327" s="160"/>
      <c r="O327" s="160"/>
      <c r="P327" s="160"/>
      <c r="Q327" s="160"/>
      <c r="R327" s="161"/>
      <c r="S327" s="161"/>
      <c r="T327" s="161"/>
      <c r="U327" s="161"/>
      <c r="V327" s="161"/>
      <c r="W327" s="161"/>
      <c r="X327" s="161"/>
      <c r="Y327" s="161"/>
      <c r="Z327" s="150"/>
      <c r="AA327" s="150"/>
      <c r="AB327" s="150"/>
      <c r="AC327" s="150"/>
      <c r="AD327" s="150"/>
      <c r="AE327" s="150"/>
      <c r="AF327" s="150"/>
      <c r="AG327" s="150" t="s">
        <v>249</v>
      </c>
      <c r="AH327" s="150"/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x14ac:dyDescent="0.2">
      <c r="A328" s="164" t="s">
        <v>199</v>
      </c>
      <c r="B328" s="165" t="s">
        <v>165</v>
      </c>
      <c r="C328" s="179" t="s">
        <v>166</v>
      </c>
      <c r="D328" s="166"/>
      <c r="E328" s="167"/>
      <c r="F328" s="168"/>
      <c r="G328" s="168">
        <f>SUMIF(AG329:AG337,"&lt;&gt;NOR",G329:G337)</f>
        <v>0</v>
      </c>
      <c r="H328" s="168"/>
      <c r="I328" s="168">
        <f>SUM(I329:I337)</f>
        <v>0</v>
      </c>
      <c r="J328" s="168"/>
      <c r="K328" s="168">
        <f>SUM(K329:K337)</f>
        <v>0</v>
      </c>
      <c r="L328" s="168"/>
      <c r="M328" s="168">
        <f>SUM(M329:M337)</f>
        <v>0</v>
      </c>
      <c r="N328" s="167"/>
      <c r="O328" s="167">
        <f>SUM(O329:O337)</f>
        <v>0</v>
      </c>
      <c r="P328" s="167"/>
      <c r="Q328" s="167">
        <f>SUM(Q329:Q337)</f>
        <v>0</v>
      </c>
      <c r="R328" s="168"/>
      <c r="S328" s="168"/>
      <c r="T328" s="169"/>
      <c r="U328" s="163"/>
      <c r="V328" s="163">
        <f>SUM(V329:V337)</f>
        <v>107.25</v>
      </c>
      <c r="W328" s="163"/>
      <c r="X328" s="163"/>
      <c r="Y328" s="163"/>
      <c r="AG328" t="s">
        <v>200</v>
      </c>
    </row>
    <row r="329" spans="1:60" outlineLevel="1" x14ac:dyDescent="0.2">
      <c r="A329" s="184">
        <v>196</v>
      </c>
      <c r="B329" s="185" t="s">
        <v>731</v>
      </c>
      <c r="C329" s="192" t="s">
        <v>732</v>
      </c>
      <c r="D329" s="186" t="s">
        <v>259</v>
      </c>
      <c r="E329" s="187">
        <v>50.51887</v>
      </c>
      <c r="F329" s="188"/>
      <c r="G329" s="189">
        <f t="shared" ref="G329:G334" si="56">ROUND(E329*F329,2)</f>
        <v>0</v>
      </c>
      <c r="H329" s="188"/>
      <c r="I329" s="189">
        <f t="shared" ref="I329:I334" si="57">ROUND(E329*H329,2)</f>
        <v>0</v>
      </c>
      <c r="J329" s="188"/>
      <c r="K329" s="189">
        <f t="shared" ref="K329:K334" si="58">ROUND(E329*J329,2)</f>
        <v>0</v>
      </c>
      <c r="L329" s="189">
        <v>21</v>
      </c>
      <c r="M329" s="189">
        <f t="shared" ref="M329:M334" si="59">G329*(1+L329/100)</f>
        <v>0</v>
      </c>
      <c r="N329" s="187">
        <v>0</v>
      </c>
      <c r="O329" s="187">
        <f t="shared" ref="O329:O334" si="60">ROUND(E329*N329,2)</f>
        <v>0</v>
      </c>
      <c r="P329" s="187">
        <v>0</v>
      </c>
      <c r="Q329" s="187">
        <f t="shared" ref="Q329:Q334" si="61">ROUND(E329*P329,2)</f>
        <v>0</v>
      </c>
      <c r="R329" s="189"/>
      <c r="S329" s="189" t="s">
        <v>204</v>
      </c>
      <c r="T329" s="190" t="s">
        <v>204</v>
      </c>
      <c r="U329" s="161">
        <v>0.26500000000000001</v>
      </c>
      <c r="V329" s="161">
        <f t="shared" ref="V329:V334" si="62">ROUND(E329*U329,2)</f>
        <v>13.39</v>
      </c>
      <c r="W329" s="161"/>
      <c r="X329" s="161" t="s">
        <v>733</v>
      </c>
      <c r="Y329" s="161" t="s">
        <v>207</v>
      </c>
      <c r="Z329" s="150"/>
      <c r="AA329" s="150"/>
      <c r="AB329" s="150"/>
      <c r="AC329" s="150"/>
      <c r="AD329" s="150"/>
      <c r="AE329" s="150"/>
      <c r="AF329" s="150"/>
      <c r="AG329" s="150" t="s">
        <v>734</v>
      </c>
      <c r="AH329" s="150"/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 x14ac:dyDescent="0.2">
      <c r="A330" s="184">
        <v>197</v>
      </c>
      <c r="B330" s="185" t="s">
        <v>735</v>
      </c>
      <c r="C330" s="192" t="s">
        <v>736</v>
      </c>
      <c r="D330" s="186" t="s">
        <v>259</v>
      </c>
      <c r="E330" s="187">
        <v>50.51887</v>
      </c>
      <c r="F330" s="188"/>
      <c r="G330" s="189">
        <f t="shared" si="56"/>
        <v>0</v>
      </c>
      <c r="H330" s="188"/>
      <c r="I330" s="189">
        <f t="shared" si="57"/>
        <v>0</v>
      </c>
      <c r="J330" s="188"/>
      <c r="K330" s="189">
        <f t="shared" si="58"/>
        <v>0</v>
      </c>
      <c r="L330" s="189">
        <v>21</v>
      </c>
      <c r="M330" s="189">
        <f t="shared" si="59"/>
        <v>0</v>
      </c>
      <c r="N330" s="187">
        <v>0</v>
      </c>
      <c r="O330" s="187">
        <f t="shared" si="60"/>
        <v>0</v>
      </c>
      <c r="P330" s="187">
        <v>0</v>
      </c>
      <c r="Q330" s="187">
        <f t="shared" si="61"/>
        <v>0</v>
      </c>
      <c r="R330" s="189" t="s">
        <v>437</v>
      </c>
      <c r="S330" s="189" t="s">
        <v>204</v>
      </c>
      <c r="T330" s="190" t="s">
        <v>204</v>
      </c>
      <c r="U330" s="161">
        <v>0.49</v>
      </c>
      <c r="V330" s="161">
        <f t="shared" si="62"/>
        <v>24.75</v>
      </c>
      <c r="W330" s="161"/>
      <c r="X330" s="161" t="s">
        <v>733</v>
      </c>
      <c r="Y330" s="161" t="s">
        <v>207</v>
      </c>
      <c r="Z330" s="150"/>
      <c r="AA330" s="150"/>
      <c r="AB330" s="150"/>
      <c r="AC330" s="150"/>
      <c r="AD330" s="150"/>
      <c r="AE330" s="150"/>
      <c r="AF330" s="150"/>
      <c r="AG330" s="150" t="s">
        <v>734</v>
      </c>
      <c r="AH330" s="150"/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1" x14ac:dyDescent="0.2">
      <c r="A331" s="184">
        <v>198</v>
      </c>
      <c r="B331" s="185" t="s">
        <v>737</v>
      </c>
      <c r="C331" s="192" t="s">
        <v>738</v>
      </c>
      <c r="D331" s="186" t="s">
        <v>259</v>
      </c>
      <c r="E331" s="187">
        <v>707.26421000000005</v>
      </c>
      <c r="F331" s="188"/>
      <c r="G331" s="189">
        <f t="shared" si="56"/>
        <v>0</v>
      </c>
      <c r="H331" s="188"/>
      <c r="I331" s="189">
        <f t="shared" si="57"/>
        <v>0</v>
      </c>
      <c r="J331" s="188"/>
      <c r="K331" s="189">
        <f t="shared" si="58"/>
        <v>0</v>
      </c>
      <c r="L331" s="189">
        <v>21</v>
      </c>
      <c r="M331" s="189">
        <f t="shared" si="59"/>
        <v>0</v>
      </c>
      <c r="N331" s="187">
        <v>0</v>
      </c>
      <c r="O331" s="187">
        <f t="shared" si="60"/>
        <v>0</v>
      </c>
      <c r="P331" s="187">
        <v>0</v>
      </c>
      <c r="Q331" s="187">
        <f t="shared" si="61"/>
        <v>0</v>
      </c>
      <c r="R331" s="189" t="s">
        <v>437</v>
      </c>
      <c r="S331" s="189" t="s">
        <v>204</v>
      </c>
      <c r="T331" s="190" t="s">
        <v>204</v>
      </c>
      <c r="U331" s="161">
        <v>0</v>
      </c>
      <c r="V331" s="161">
        <f t="shared" si="62"/>
        <v>0</v>
      </c>
      <c r="W331" s="161"/>
      <c r="X331" s="161" t="s">
        <v>733</v>
      </c>
      <c r="Y331" s="161" t="s">
        <v>207</v>
      </c>
      <c r="Z331" s="150"/>
      <c r="AA331" s="150"/>
      <c r="AB331" s="150"/>
      <c r="AC331" s="150"/>
      <c r="AD331" s="150"/>
      <c r="AE331" s="150"/>
      <c r="AF331" s="150"/>
      <c r="AG331" s="150" t="s">
        <v>734</v>
      </c>
      <c r="AH331" s="150"/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outlineLevel="1" x14ac:dyDescent="0.2">
      <c r="A332" s="184">
        <v>199</v>
      </c>
      <c r="B332" s="185" t="s">
        <v>739</v>
      </c>
      <c r="C332" s="192" t="s">
        <v>740</v>
      </c>
      <c r="D332" s="186" t="s">
        <v>259</v>
      </c>
      <c r="E332" s="187">
        <v>50.51887</v>
      </c>
      <c r="F332" s="188"/>
      <c r="G332" s="189">
        <f t="shared" si="56"/>
        <v>0</v>
      </c>
      <c r="H332" s="188"/>
      <c r="I332" s="189">
        <f t="shared" si="57"/>
        <v>0</v>
      </c>
      <c r="J332" s="188"/>
      <c r="K332" s="189">
        <f t="shared" si="58"/>
        <v>0</v>
      </c>
      <c r="L332" s="189">
        <v>21</v>
      </c>
      <c r="M332" s="189">
        <f t="shared" si="59"/>
        <v>0</v>
      </c>
      <c r="N332" s="187">
        <v>0</v>
      </c>
      <c r="O332" s="187">
        <f t="shared" si="60"/>
        <v>0</v>
      </c>
      <c r="P332" s="187">
        <v>0</v>
      </c>
      <c r="Q332" s="187">
        <f t="shared" si="61"/>
        <v>0</v>
      </c>
      <c r="R332" s="189" t="s">
        <v>437</v>
      </c>
      <c r="S332" s="189" t="s">
        <v>204</v>
      </c>
      <c r="T332" s="190" t="s">
        <v>204</v>
      </c>
      <c r="U332" s="161">
        <v>0.94199999999999995</v>
      </c>
      <c r="V332" s="161">
        <f t="shared" si="62"/>
        <v>47.59</v>
      </c>
      <c r="W332" s="161"/>
      <c r="X332" s="161" t="s">
        <v>733</v>
      </c>
      <c r="Y332" s="161" t="s">
        <v>207</v>
      </c>
      <c r="Z332" s="150"/>
      <c r="AA332" s="150"/>
      <c r="AB332" s="150"/>
      <c r="AC332" s="150"/>
      <c r="AD332" s="150"/>
      <c r="AE332" s="150"/>
      <c r="AF332" s="150"/>
      <c r="AG332" s="150" t="s">
        <v>734</v>
      </c>
      <c r="AH332" s="150"/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ht="22.5" outlineLevel="1" x14ac:dyDescent="0.2">
      <c r="A333" s="184">
        <v>200</v>
      </c>
      <c r="B333" s="185" t="s">
        <v>741</v>
      </c>
      <c r="C333" s="192" t="s">
        <v>742</v>
      </c>
      <c r="D333" s="186" t="s">
        <v>259</v>
      </c>
      <c r="E333" s="187">
        <v>202.07549</v>
      </c>
      <c r="F333" s="188"/>
      <c r="G333" s="189">
        <f t="shared" si="56"/>
        <v>0</v>
      </c>
      <c r="H333" s="188"/>
      <c r="I333" s="189">
        <f t="shared" si="57"/>
        <v>0</v>
      </c>
      <c r="J333" s="188"/>
      <c r="K333" s="189">
        <f t="shared" si="58"/>
        <v>0</v>
      </c>
      <c r="L333" s="189">
        <v>21</v>
      </c>
      <c r="M333" s="189">
        <f t="shared" si="59"/>
        <v>0</v>
      </c>
      <c r="N333" s="187">
        <v>0</v>
      </c>
      <c r="O333" s="187">
        <f t="shared" si="60"/>
        <v>0</v>
      </c>
      <c r="P333" s="187">
        <v>0</v>
      </c>
      <c r="Q333" s="187">
        <f t="shared" si="61"/>
        <v>0</v>
      </c>
      <c r="R333" s="189" t="s">
        <v>437</v>
      </c>
      <c r="S333" s="189" t="s">
        <v>204</v>
      </c>
      <c r="T333" s="190" t="s">
        <v>204</v>
      </c>
      <c r="U333" s="161">
        <v>0.105</v>
      </c>
      <c r="V333" s="161">
        <f t="shared" si="62"/>
        <v>21.22</v>
      </c>
      <c r="W333" s="161"/>
      <c r="X333" s="161" t="s">
        <v>733</v>
      </c>
      <c r="Y333" s="161" t="s">
        <v>207</v>
      </c>
      <c r="Z333" s="150"/>
      <c r="AA333" s="150"/>
      <c r="AB333" s="150"/>
      <c r="AC333" s="150"/>
      <c r="AD333" s="150"/>
      <c r="AE333" s="150"/>
      <c r="AF333" s="150"/>
      <c r="AG333" s="150" t="s">
        <v>734</v>
      </c>
      <c r="AH333" s="150"/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1" x14ac:dyDescent="0.2">
      <c r="A334" s="171">
        <v>201</v>
      </c>
      <c r="B334" s="172" t="s">
        <v>743</v>
      </c>
      <c r="C334" s="180" t="s">
        <v>744</v>
      </c>
      <c r="D334" s="173" t="s">
        <v>259</v>
      </c>
      <c r="E334" s="174">
        <v>50.51887</v>
      </c>
      <c r="F334" s="175"/>
      <c r="G334" s="176">
        <f t="shared" si="56"/>
        <v>0</v>
      </c>
      <c r="H334" s="175"/>
      <c r="I334" s="176">
        <f t="shared" si="57"/>
        <v>0</v>
      </c>
      <c r="J334" s="175"/>
      <c r="K334" s="176">
        <f t="shared" si="58"/>
        <v>0</v>
      </c>
      <c r="L334" s="176">
        <v>21</v>
      </c>
      <c r="M334" s="176">
        <f t="shared" si="59"/>
        <v>0</v>
      </c>
      <c r="N334" s="174">
        <v>0</v>
      </c>
      <c r="O334" s="174">
        <f t="shared" si="60"/>
        <v>0</v>
      </c>
      <c r="P334" s="174">
        <v>0</v>
      </c>
      <c r="Q334" s="174">
        <f t="shared" si="61"/>
        <v>0</v>
      </c>
      <c r="R334" s="176" t="s">
        <v>437</v>
      </c>
      <c r="S334" s="176" t="s">
        <v>204</v>
      </c>
      <c r="T334" s="177" t="s">
        <v>204</v>
      </c>
      <c r="U334" s="161">
        <v>0</v>
      </c>
      <c r="V334" s="161">
        <f t="shared" si="62"/>
        <v>0</v>
      </c>
      <c r="W334" s="161"/>
      <c r="X334" s="161" t="s">
        <v>733</v>
      </c>
      <c r="Y334" s="161" t="s">
        <v>207</v>
      </c>
      <c r="Z334" s="150"/>
      <c r="AA334" s="150"/>
      <c r="AB334" s="150"/>
      <c r="AC334" s="150"/>
      <c r="AD334" s="150"/>
      <c r="AE334" s="150"/>
      <c r="AF334" s="150"/>
      <c r="AG334" s="150" t="s">
        <v>734</v>
      </c>
      <c r="AH334" s="150"/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outlineLevel="2" x14ac:dyDescent="0.2">
      <c r="A335" s="157"/>
      <c r="B335" s="158"/>
      <c r="C335" s="249" t="s">
        <v>745</v>
      </c>
      <c r="D335" s="250"/>
      <c r="E335" s="250"/>
      <c r="F335" s="250"/>
      <c r="G335" s="250"/>
      <c r="H335" s="161"/>
      <c r="I335" s="161"/>
      <c r="J335" s="161"/>
      <c r="K335" s="161"/>
      <c r="L335" s="161"/>
      <c r="M335" s="161"/>
      <c r="N335" s="160"/>
      <c r="O335" s="160"/>
      <c r="P335" s="160"/>
      <c r="Q335" s="160"/>
      <c r="R335" s="161"/>
      <c r="S335" s="161"/>
      <c r="T335" s="161"/>
      <c r="U335" s="161"/>
      <c r="V335" s="161"/>
      <c r="W335" s="161"/>
      <c r="X335" s="161"/>
      <c r="Y335" s="161"/>
      <c r="Z335" s="150"/>
      <c r="AA335" s="150"/>
      <c r="AB335" s="150"/>
      <c r="AC335" s="150"/>
      <c r="AD335" s="150"/>
      <c r="AE335" s="150"/>
      <c r="AF335" s="150"/>
      <c r="AG335" s="150" t="s">
        <v>210</v>
      </c>
      <c r="AH335" s="150"/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1" x14ac:dyDescent="0.2">
      <c r="A336" s="171">
        <v>202</v>
      </c>
      <c r="B336" s="172" t="s">
        <v>746</v>
      </c>
      <c r="C336" s="180" t="s">
        <v>747</v>
      </c>
      <c r="D336" s="173" t="s">
        <v>259</v>
      </c>
      <c r="E336" s="174">
        <v>50.51887</v>
      </c>
      <c r="F336" s="175"/>
      <c r="G336" s="176">
        <f>ROUND(E336*F336,2)</f>
        <v>0</v>
      </c>
      <c r="H336" s="175"/>
      <c r="I336" s="176">
        <f>ROUND(E336*H336,2)</f>
        <v>0</v>
      </c>
      <c r="J336" s="175"/>
      <c r="K336" s="176">
        <f>ROUND(E336*J336,2)</f>
        <v>0</v>
      </c>
      <c r="L336" s="176">
        <v>21</v>
      </c>
      <c r="M336" s="176">
        <f>G336*(1+L336/100)</f>
        <v>0</v>
      </c>
      <c r="N336" s="174">
        <v>0</v>
      </c>
      <c r="O336" s="174">
        <f>ROUND(E336*N336,2)</f>
        <v>0</v>
      </c>
      <c r="P336" s="174">
        <v>0</v>
      </c>
      <c r="Q336" s="174">
        <f>ROUND(E336*P336,2)</f>
        <v>0</v>
      </c>
      <c r="R336" s="176" t="s">
        <v>748</v>
      </c>
      <c r="S336" s="176" t="s">
        <v>204</v>
      </c>
      <c r="T336" s="177" t="s">
        <v>204</v>
      </c>
      <c r="U336" s="161">
        <v>6.0000000000000001E-3</v>
      </c>
      <c r="V336" s="161">
        <f>ROUND(E336*U336,2)</f>
        <v>0.3</v>
      </c>
      <c r="W336" s="161"/>
      <c r="X336" s="161" t="s">
        <v>733</v>
      </c>
      <c r="Y336" s="161" t="s">
        <v>207</v>
      </c>
      <c r="Z336" s="150"/>
      <c r="AA336" s="150"/>
      <c r="AB336" s="150"/>
      <c r="AC336" s="150"/>
      <c r="AD336" s="150"/>
      <c r="AE336" s="150"/>
      <c r="AF336" s="150"/>
      <c r="AG336" s="150" t="s">
        <v>734</v>
      </c>
      <c r="AH336" s="150"/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2" x14ac:dyDescent="0.2">
      <c r="A337" s="157"/>
      <c r="B337" s="158"/>
      <c r="C337" s="262" t="s">
        <v>749</v>
      </c>
      <c r="D337" s="263"/>
      <c r="E337" s="263"/>
      <c r="F337" s="263"/>
      <c r="G337" s="263"/>
      <c r="H337" s="161"/>
      <c r="I337" s="161"/>
      <c r="J337" s="161"/>
      <c r="K337" s="161"/>
      <c r="L337" s="161"/>
      <c r="M337" s="161"/>
      <c r="N337" s="160"/>
      <c r="O337" s="160"/>
      <c r="P337" s="160"/>
      <c r="Q337" s="160"/>
      <c r="R337" s="161"/>
      <c r="S337" s="161"/>
      <c r="T337" s="161"/>
      <c r="U337" s="161"/>
      <c r="V337" s="161"/>
      <c r="W337" s="161"/>
      <c r="X337" s="161"/>
      <c r="Y337" s="161"/>
      <c r="Z337" s="150"/>
      <c r="AA337" s="150"/>
      <c r="AB337" s="150"/>
      <c r="AC337" s="150"/>
      <c r="AD337" s="150"/>
      <c r="AE337" s="150"/>
      <c r="AF337" s="150"/>
      <c r="AG337" s="150" t="s">
        <v>249</v>
      </c>
      <c r="AH337" s="150"/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x14ac:dyDescent="0.2">
      <c r="A338" s="164" t="s">
        <v>199</v>
      </c>
      <c r="B338" s="165" t="s">
        <v>169</v>
      </c>
      <c r="C338" s="179" t="s">
        <v>28</v>
      </c>
      <c r="D338" s="166"/>
      <c r="E338" s="167"/>
      <c r="F338" s="168"/>
      <c r="G338" s="168">
        <f>SUMIF(AG339:AG340,"&lt;&gt;NOR",G339:G340)</f>
        <v>0</v>
      </c>
      <c r="H338" s="168"/>
      <c r="I338" s="168">
        <f>SUM(I339:I340)</f>
        <v>0</v>
      </c>
      <c r="J338" s="168"/>
      <c r="K338" s="168">
        <f>SUM(K339:K340)</f>
        <v>0</v>
      </c>
      <c r="L338" s="168"/>
      <c r="M338" s="168">
        <f>SUM(M339:M340)</f>
        <v>0</v>
      </c>
      <c r="N338" s="167"/>
      <c r="O338" s="167">
        <f>SUM(O339:O340)</f>
        <v>0</v>
      </c>
      <c r="P338" s="167"/>
      <c r="Q338" s="167">
        <f>SUM(Q339:Q340)</f>
        <v>0</v>
      </c>
      <c r="R338" s="168"/>
      <c r="S338" s="168"/>
      <c r="T338" s="169"/>
      <c r="U338" s="163"/>
      <c r="V338" s="163">
        <f>SUM(V339:V340)</f>
        <v>0</v>
      </c>
      <c r="W338" s="163"/>
      <c r="X338" s="163"/>
      <c r="Y338" s="163"/>
      <c r="AG338" t="s">
        <v>200</v>
      </c>
    </row>
    <row r="339" spans="1:60" outlineLevel="1" x14ac:dyDescent="0.2">
      <c r="A339" s="171">
        <v>203</v>
      </c>
      <c r="B339" s="172" t="s">
        <v>750</v>
      </c>
      <c r="C339" s="180" t="s">
        <v>751</v>
      </c>
      <c r="D339" s="173" t="s">
        <v>203</v>
      </c>
      <c r="E339" s="174">
        <v>1</v>
      </c>
      <c r="F339" s="175"/>
      <c r="G339" s="176">
        <f>ROUND(E339*F339,2)</f>
        <v>0</v>
      </c>
      <c r="H339" s="175"/>
      <c r="I339" s="176">
        <f>ROUND(E339*H339,2)</f>
        <v>0</v>
      </c>
      <c r="J339" s="175"/>
      <c r="K339" s="176">
        <f>ROUND(E339*J339,2)</f>
        <v>0</v>
      </c>
      <c r="L339" s="176">
        <v>21</v>
      </c>
      <c r="M339" s="176">
        <f>G339*(1+L339/100)</f>
        <v>0</v>
      </c>
      <c r="N339" s="174">
        <v>0</v>
      </c>
      <c r="O339" s="174">
        <f>ROUND(E339*N339,2)</f>
        <v>0</v>
      </c>
      <c r="P339" s="174">
        <v>0</v>
      </c>
      <c r="Q339" s="174">
        <f>ROUND(E339*P339,2)</f>
        <v>0</v>
      </c>
      <c r="R339" s="176"/>
      <c r="S339" s="176" t="s">
        <v>204</v>
      </c>
      <c r="T339" s="177" t="s">
        <v>205</v>
      </c>
      <c r="U339" s="161">
        <v>0</v>
      </c>
      <c r="V339" s="161">
        <f>ROUND(E339*U339,2)</f>
        <v>0</v>
      </c>
      <c r="W339" s="161"/>
      <c r="X339" s="161" t="s">
        <v>206</v>
      </c>
      <c r="Y339" s="161" t="s">
        <v>207</v>
      </c>
      <c r="Z339" s="150"/>
      <c r="AA339" s="150"/>
      <c r="AB339" s="150"/>
      <c r="AC339" s="150"/>
      <c r="AD339" s="150"/>
      <c r="AE339" s="150"/>
      <c r="AF339" s="150"/>
      <c r="AG339" s="150" t="s">
        <v>208</v>
      </c>
      <c r="AH339" s="150"/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2" x14ac:dyDescent="0.2">
      <c r="A340" s="157"/>
      <c r="B340" s="158"/>
      <c r="C340" s="249" t="s">
        <v>752</v>
      </c>
      <c r="D340" s="250"/>
      <c r="E340" s="250"/>
      <c r="F340" s="250"/>
      <c r="G340" s="250"/>
      <c r="H340" s="161"/>
      <c r="I340" s="161"/>
      <c r="J340" s="161"/>
      <c r="K340" s="161"/>
      <c r="L340" s="161"/>
      <c r="M340" s="161"/>
      <c r="N340" s="160"/>
      <c r="O340" s="160"/>
      <c r="P340" s="160"/>
      <c r="Q340" s="160"/>
      <c r="R340" s="161"/>
      <c r="S340" s="161"/>
      <c r="T340" s="161"/>
      <c r="U340" s="161"/>
      <c r="V340" s="161"/>
      <c r="W340" s="161"/>
      <c r="X340" s="161"/>
      <c r="Y340" s="161"/>
      <c r="Z340" s="150"/>
      <c r="AA340" s="150"/>
      <c r="AB340" s="150"/>
      <c r="AC340" s="150"/>
      <c r="AD340" s="150"/>
      <c r="AE340" s="150"/>
      <c r="AF340" s="150"/>
      <c r="AG340" s="150" t="s">
        <v>210</v>
      </c>
      <c r="AH340" s="150"/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78" t="str">
        <f>C340</f>
        <v>Náklady na vyhotovení dokumentace skutečného provedení stavby a její předání objednateli v požadované formě a požadovaném počtu.</v>
      </c>
      <c r="BB340" s="150"/>
      <c r="BC340" s="150"/>
      <c r="BD340" s="150"/>
      <c r="BE340" s="150"/>
      <c r="BF340" s="150"/>
      <c r="BG340" s="150"/>
      <c r="BH340" s="150"/>
    </row>
    <row r="341" spans="1:60" x14ac:dyDescent="0.2">
      <c r="A341" s="3"/>
      <c r="B341" s="4"/>
      <c r="C341" s="181"/>
      <c r="D341" s="6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AE341">
        <v>12</v>
      </c>
      <c r="AF341">
        <v>21</v>
      </c>
      <c r="AG341" t="s">
        <v>185</v>
      </c>
    </row>
    <row r="342" spans="1:60" x14ac:dyDescent="0.2">
      <c r="A342" s="153"/>
      <c r="B342" s="154" t="s">
        <v>29</v>
      </c>
      <c r="C342" s="182"/>
      <c r="D342" s="155"/>
      <c r="E342" s="156"/>
      <c r="F342" s="156"/>
      <c r="G342" s="170">
        <f>G8+G12+G31+G46+G61+G93+G98+G113+G125+G127+G130+G171+G191+G194+G203+G209+G233+G240+G260+G263+G273+G277+G284+G328+G338</f>
        <v>0</v>
      </c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AE342">
        <f>SUMIF(L7:L340,AE341,G7:G340)</f>
        <v>0</v>
      </c>
      <c r="AF342">
        <f>SUMIF(L7:L340,AF341,G7:G340)</f>
        <v>0</v>
      </c>
      <c r="AG342" t="s">
        <v>231</v>
      </c>
    </row>
    <row r="343" spans="1:60" x14ac:dyDescent="0.2">
      <c r="C343" s="183"/>
      <c r="D343" s="10"/>
      <c r="AG343" t="s">
        <v>232</v>
      </c>
    </row>
    <row r="344" spans="1:60" x14ac:dyDescent="0.2">
      <c r="D344" s="10"/>
    </row>
    <row r="345" spans="1:60" x14ac:dyDescent="0.2">
      <c r="D345" s="10"/>
    </row>
    <row r="346" spans="1:60" x14ac:dyDescent="0.2">
      <c r="D346" s="10"/>
    </row>
    <row r="347" spans="1:60" x14ac:dyDescent="0.2">
      <c r="D347" s="10"/>
    </row>
    <row r="348" spans="1:60" x14ac:dyDescent="0.2">
      <c r="D348" s="10"/>
    </row>
    <row r="349" spans="1:60" x14ac:dyDescent="0.2">
      <c r="D349" s="10"/>
    </row>
    <row r="350" spans="1:60" x14ac:dyDescent="0.2">
      <c r="D350" s="10"/>
    </row>
    <row r="351" spans="1:60" x14ac:dyDescent="0.2">
      <c r="D351" s="10"/>
    </row>
    <row r="352" spans="1:60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RALuiW5NblMv2Fo+AJF5U00xfbgrEsvHLfy5ZWj44kXAnw3OWcwIaIxy4nfAAYgXfjXbrayQPbS2Ol1Zk+AzA==" saltValue="xIfJfV9eX342qg4g0i8uXA==" spinCount="100000" sheet="1" formatRows="0"/>
  <mergeCells count="109">
    <mergeCell ref="C16:G16"/>
    <mergeCell ref="C18:G18"/>
    <mergeCell ref="C20:G20"/>
    <mergeCell ref="C22:G22"/>
    <mergeCell ref="C25:G25"/>
    <mergeCell ref="C27:G27"/>
    <mergeCell ref="A1:G1"/>
    <mergeCell ref="C2:G2"/>
    <mergeCell ref="C3:G3"/>
    <mergeCell ref="C4:G4"/>
    <mergeCell ref="C11:G11"/>
    <mergeCell ref="C14:G14"/>
    <mergeCell ref="C51:G51"/>
    <mergeCell ref="C52:G52"/>
    <mergeCell ref="C53:G53"/>
    <mergeCell ref="C54:G54"/>
    <mergeCell ref="C56:G56"/>
    <mergeCell ref="C57:G57"/>
    <mergeCell ref="C36:G36"/>
    <mergeCell ref="C38:G38"/>
    <mergeCell ref="C41:G41"/>
    <mergeCell ref="C42:G42"/>
    <mergeCell ref="C44:G44"/>
    <mergeCell ref="C48:G48"/>
    <mergeCell ref="C72:G72"/>
    <mergeCell ref="C74:G74"/>
    <mergeCell ref="C76:G76"/>
    <mergeCell ref="C78:G78"/>
    <mergeCell ref="C80:G80"/>
    <mergeCell ref="C83:G83"/>
    <mergeCell ref="C58:G58"/>
    <mergeCell ref="C59:G59"/>
    <mergeCell ref="C63:G63"/>
    <mergeCell ref="C64:G64"/>
    <mergeCell ref="C66:G66"/>
    <mergeCell ref="C68:G68"/>
    <mergeCell ref="C104:G104"/>
    <mergeCell ref="C106:G106"/>
    <mergeCell ref="C132:G132"/>
    <mergeCell ref="C133:G133"/>
    <mergeCell ref="C135:G135"/>
    <mergeCell ref="C137:G137"/>
    <mergeCell ref="C85:G85"/>
    <mergeCell ref="C88:G88"/>
    <mergeCell ref="C95:G95"/>
    <mergeCell ref="C96:G96"/>
    <mergeCell ref="C100:G100"/>
    <mergeCell ref="C101:G101"/>
    <mergeCell ref="C152:G152"/>
    <mergeCell ref="C154:G154"/>
    <mergeCell ref="C156:G156"/>
    <mergeCell ref="C158:G158"/>
    <mergeCell ref="C160:G160"/>
    <mergeCell ref="C168:G168"/>
    <mergeCell ref="C139:G139"/>
    <mergeCell ref="C141:G141"/>
    <mergeCell ref="C144:G144"/>
    <mergeCell ref="C146:G146"/>
    <mergeCell ref="C148:G148"/>
    <mergeCell ref="C150:G150"/>
    <mergeCell ref="C187:G187"/>
    <mergeCell ref="C190:G190"/>
    <mergeCell ref="C193:G193"/>
    <mergeCell ref="C197:G197"/>
    <mergeCell ref="C202:G202"/>
    <mergeCell ref="C208:G208"/>
    <mergeCell ref="C170:G170"/>
    <mergeCell ref="C173:G173"/>
    <mergeCell ref="C181:G181"/>
    <mergeCell ref="C182:G182"/>
    <mergeCell ref="C184:G184"/>
    <mergeCell ref="C185:G185"/>
    <mergeCell ref="C251:G251"/>
    <mergeCell ref="C254:G254"/>
    <mergeCell ref="C259:G259"/>
    <mergeCell ref="C262:G262"/>
    <mergeCell ref="C265:G265"/>
    <mergeCell ref="C267:G267"/>
    <mergeCell ref="C211:G211"/>
    <mergeCell ref="C216:G216"/>
    <mergeCell ref="C220:G220"/>
    <mergeCell ref="C232:G232"/>
    <mergeCell ref="C239:G239"/>
    <mergeCell ref="C249:G249"/>
    <mergeCell ref="C299:G299"/>
    <mergeCell ref="C300:G300"/>
    <mergeCell ref="C301:G301"/>
    <mergeCell ref="C302:G302"/>
    <mergeCell ref="C303:G303"/>
    <mergeCell ref="C304:G304"/>
    <mergeCell ref="C288:G288"/>
    <mergeCell ref="C294:G294"/>
    <mergeCell ref="C295:G295"/>
    <mergeCell ref="C296:G296"/>
    <mergeCell ref="C297:G297"/>
    <mergeCell ref="C298:G298"/>
    <mergeCell ref="C340:G340"/>
    <mergeCell ref="C312:G312"/>
    <mergeCell ref="C313:G313"/>
    <mergeCell ref="C315:G315"/>
    <mergeCell ref="C327:G327"/>
    <mergeCell ref="C335:G335"/>
    <mergeCell ref="C337:G337"/>
    <mergeCell ref="C306:G306"/>
    <mergeCell ref="C307:G307"/>
    <mergeCell ref="C308:G308"/>
    <mergeCell ref="C309:G309"/>
    <mergeCell ref="C310:G310"/>
    <mergeCell ref="C311:G3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233</v>
      </c>
      <c r="B1" s="251"/>
      <c r="C1" s="251"/>
      <c r="D1" s="251"/>
      <c r="E1" s="251"/>
      <c r="F1" s="251"/>
      <c r="G1" s="251"/>
      <c r="AG1" t="s">
        <v>171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172</v>
      </c>
    </row>
    <row r="3" spans="1:60" ht="25.15" customHeight="1" x14ac:dyDescent="0.2">
      <c r="A3" s="50" t="s">
        <v>8</v>
      </c>
      <c r="B3" s="49" t="s">
        <v>53</v>
      </c>
      <c r="C3" s="252" t="s">
        <v>54</v>
      </c>
      <c r="D3" s="253"/>
      <c r="E3" s="253"/>
      <c r="F3" s="253"/>
      <c r="G3" s="254"/>
      <c r="AC3" s="124" t="s">
        <v>754</v>
      </c>
      <c r="AG3" t="s">
        <v>175</v>
      </c>
    </row>
    <row r="4" spans="1:60" ht="25.15" customHeight="1" x14ac:dyDescent="0.2">
      <c r="A4" s="143" t="s">
        <v>9</v>
      </c>
      <c r="B4" s="144" t="s">
        <v>55</v>
      </c>
      <c r="C4" s="255" t="s">
        <v>54</v>
      </c>
      <c r="D4" s="256"/>
      <c r="E4" s="256"/>
      <c r="F4" s="256"/>
      <c r="G4" s="257"/>
      <c r="AG4" t="s">
        <v>176</v>
      </c>
    </row>
    <row r="5" spans="1:60" x14ac:dyDescent="0.2">
      <c r="D5" s="10"/>
    </row>
    <row r="6" spans="1:60" ht="38.25" x14ac:dyDescent="0.2">
      <c r="A6" s="146" t="s">
        <v>177</v>
      </c>
      <c r="B6" s="148" t="s">
        <v>178</v>
      </c>
      <c r="C6" s="148" t="s">
        <v>179</v>
      </c>
      <c r="D6" s="147" t="s">
        <v>180</v>
      </c>
      <c r="E6" s="146" t="s">
        <v>181</v>
      </c>
      <c r="F6" s="145" t="s">
        <v>182</v>
      </c>
      <c r="G6" s="146" t="s">
        <v>29</v>
      </c>
      <c r="H6" s="149" t="s">
        <v>30</v>
      </c>
      <c r="I6" s="149" t="s">
        <v>183</v>
      </c>
      <c r="J6" s="149" t="s">
        <v>31</v>
      </c>
      <c r="K6" s="149" t="s">
        <v>184</v>
      </c>
      <c r="L6" s="149" t="s">
        <v>185</v>
      </c>
      <c r="M6" s="149" t="s">
        <v>186</v>
      </c>
      <c r="N6" s="149" t="s">
        <v>187</v>
      </c>
      <c r="O6" s="149" t="s">
        <v>188</v>
      </c>
      <c r="P6" s="149" t="s">
        <v>189</v>
      </c>
      <c r="Q6" s="149" t="s">
        <v>190</v>
      </c>
      <c r="R6" s="149" t="s">
        <v>191</v>
      </c>
      <c r="S6" s="149" t="s">
        <v>192</v>
      </c>
      <c r="T6" s="149" t="s">
        <v>193</v>
      </c>
      <c r="U6" s="149" t="s">
        <v>194</v>
      </c>
      <c r="V6" s="149" t="s">
        <v>195</v>
      </c>
      <c r="W6" s="149" t="s">
        <v>196</v>
      </c>
      <c r="X6" s="149" t="s">
        <v>197</v>
      </c>
      <c r="Y6" s="149" t="s">
        <v>198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4" t="s">
        <v>199</v>
      </c>
      <c r="B8" s="165" t="s">
        <v>101</v>
      </c>
      <c r="C8" s="179" t="s">
        <v>102</v>
      </c>
      <c r="D8" s="166"/>
      <c r="E8" s="167"/>
      <c r="F8" s="168"/>
      <c r="G8" s="168">
        <f>SUMIF(AG9:AG15,"&lt;&gt;NOR",G9:G15)</f>
        <v>0</v>
      </c>
      <c r="H8" s="168"/>
      <c r="I8" s="168">
        <f>SUM(I9:I15)</f>
        <v>0</v>
      </c>
      <c r="J8" s="168"/>
      <c r="K8" s="168">
        <f>SUM(K9:K15)</f>
        <v>0</v>
      </c>
      <c r="L8" s="168"/>
      <c r="M8" s="168">
        <f>SUM(M9:M15)</f>
        <v>0</v>
      </c>
      <c r="N8" s="167"/>
      <c r="O8" s="167">
        <f>SUM(O9:O15)</f>
        <v>0.77</v>
      </c>
      <c r="P8" s="167"/>
      <c r="Q8" s="167">
        <f>SUM(Q9:Q15)</f>
        <v>0</v>
      </c>
      <c r="R8" s="168"/>
      <c r="S8" s="168"/>
      <c r="T8" s="169"/>
      <c r="U8" s="163"/>
      <c r="V8" s="163">
        <f>SUM(V9:V15)</f>
        <v>35.299999999999997</v>
      </c>
      <c r="W8" s="163"/>
      <c r="X8" s="163"/>
      <c r="Y8" s="163"/>
      <c r="AG8" t="s">
        <v>200</v>
      </c>
    </row>
    <row r="9" spans="1:60" outlineLevel="1" x14ac:dyDescent="0.2">
      <c r="A9" s="171">
        <v>1</v>
      </c>
      <c r="B9" s="172" t="s">
        <v>332</v>
      </c>
      <c r="C9" s="180" t="s">
        <v>333</v>
      </c>
      <c r="D9" s="173" t="s">
        <v>255</v>
      </c>
      <c r="E9" s="174">
        <v>33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4.9199999999999999E-3</v>
      </c>
      <c r="O9" s="174">
        <f>ROUND(E9*N9,2)</f>
        <v>0.16</v>
      </c>
      <c r="P9" s="174">
        <v>0</v>
      </c>
      <c r="Q9" s="174">
        <f>ROUND(E9*P9,2)</f>
        <v>0</v>
      </c>
      <c r="R9" s="176" t="s">
        <v>243</v>
      </c>
      <c r="S9" s="176" t="s">
        <v>204</v>
      </c>
      <c r="T9" s="177" t="s">
        <v>204</v>
      </c>
      <c r="U9" s="161">
        <v>0.34181</v>
      </c>
      <c r="V9" s="161">
        <f>ROUND(E9*U9,2)</f>
        <v>11.28</v>
      </c>
      <c r="W9" s="161"/>
      <c r="X9" s="161" t="s">
        <v>238</v>
      </c>
      <c r="Y9" s="161" t="s">
        <v>207</v>
      </c>
      <c r="Z9" s="150"/>
      <c r="AA9" s="150"/>
      <c r="AB9" s="150"/>
      <c r="AC9" s="150"/>
      <c r="AD9" s="150"/>
      <c r="AE9" s="150"/>
      <c r="AF9" s="150"/>
      <c r="AG9" s="150" t="s">
        <v>239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2" x14ac:dyDescent="0.2">
      <c r="A10" s="157"/>
      <c r="B10" s="158"/>
      <c r="C10" s="262" t="s">
        <v>334</v>
      </c>
      <c r="D10" s="263"/>
      <c r="E10" s="263"/>
      <c r="F10" s="263"/>
      <c r="G10" s="263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61"/>
      <c r="Z10" s="150"/>
      <c r="AA10" s="150"/>
      <c r="AB10" s="150"/>
      <c r="AC10" s="150"/>
      <c r="AD10" s="150"/>
      <c r="AE10" s="150"/>
      <c r="AF10" s="150"/>
      <c r="AG10" s="150" t="s">
        <v>249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8" t="str">
        <f>C10</f>
        <v>jakoukoliv maltou, z pomocného pracovního lešení o výšce podlahy do 1900 mm a pro zatížení do 1,5 kPa,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1">
        <v>2</v>
      </c>
      <c r="B11" s="172" t="s">
        <v>755</v>
      </c>
      <c r="C11" s="180" t="s">
        <v>756</v>
      </c>
      <c r="D11" s="173" t="s">
        <v>236</v>
      </c>
      <c r="E11" s="174">
        <v>8.9700000000000006</v>
      </c>
      <c r="F11" s="175"/>
      <c r="G11" s="176">
        <f>ROUND(E11*F11,2)</f>
        <v>0</v>
      </c>
      <c r="H11" s="175"/>
      <c r="I11" s="176">
        <f>ROUND(E11*H11,2)</f>
        <v>0</v>
      </c>
      <c r="J11" s="175"/>
      <c r="K11" s="176">
        <f>ROUND(E11*J11,2)</f>
        <v>0</v>
      </c>
      <c r="L11" s="176">
        <v>21</v>
      </c>
      <c r="M11" s="176">
        <f>G11*(1+L11/100)</f>
        <v>0</v>
      </c>
      <c r="N11" s="174">
        <v>6.8000000000000005E-2</v>
      </c>
      <c r="O11" s="174">
        <f>ROUND(E11*N11,2)</f>
        <v>0.61</v>
      </c>
      <c r="P11" s="174">
        <v>0</v>
      </c>
      <c r="Q11" s="174">
        <f>ROUND(E11*P11,2)</f>
        <v>0</v>
      </c>
      <c r="R11" s="176" t="s">
        <v>243</v>
      </c>
      <c r="S11" s="176" t="s">
        <v>204</v>
      </c>
      <c r="T11" s="177" t="s">
        <v>204</v>
      </c>
      <c r="U11" s="161">
        <v>0.71397999999999995</v>
      </c>
      <c r="V11" s="161">
        <f>ROUND(E11*U11,2)</f>
        <v>6.4</v>
      </c>
      <c r="W11" s="161"/>
      <c r="X11" s="161" t="s">
        <v>238</v>
      </c>
      <c r="Y11" s="161" t="s">
        <v>207</v>
      </c>
      <c r="Z11" s="150"/>
      <c r="AA11" s="150"/>
      <c r="AB11" s="150"/>
      <c r="AC11" s="150"/>
      <c r="AD11" s="150"/>
      <c r="AE11" s="150"/>
      <c r="AF11" s="150"/>
      <c r="AG11" s="150" t="s">
        <v>239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2" x14ac:dyDescent="0.2">
      <c r="A12" s="157"/>
      <c r="B12" s="158"/>
      <c r="C12" s="262" t="s">
        <v>344</v>
      </c>
      <c r="D12" s="263"/>
      <c r="E12" s="263"/>
      <c r="F12" s="263"/>
      <c r="G12" s="263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61"/>
      <c r="Z12" s="150"/>
      <c r="AA12" s="150"/>
      <c r="AB12" s="150"/>
      <c r="AC12" s="150"/>
      <c r="AD12" s="150"/>
      <c r="AE12" s="150"/>
      <c r="AF12" s="150"/>
      <c r="AG12" s="150" t="s">
        <v>249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84">
        <v>3</v>
      </c>
      <c r="B13" s="185" t="s">
        <v>757</v>
      </c>
      <c r="C13" s="192" t="s">
        <v>758</v>
      </c>
      <c r="D13" s="186" t="s">
        <v>759</v>
      </c>
      <c r="E13" s="187">
        <v>16</v>
      </c>
      <c r="F13" s="188"/>
      <c r="G13" s="189">
        <f>ROUND(E13*F13,2)</f>
        <v>0</v>
      </c>
      <c r="H13" s="188"/>
      <c r="I13" s="189">
        <f>ROUND(E13*H13,2)</f>
        <v>0</v>
      </c>
      <c r="J13" s="188"/>
      <c r="K13" s="189">
        <f>ROUND(E13*J13,2)</f>
        <v>0</v>
      </c>
      <c r="L13" s="189">
        <v>21</v>
      </c>
      <c r="M13" s="189">
        <f>G13*(1+L13/100)</f>
        <v>0</v>
      </c>
      <c r="N13" s="187">
        <v>0</v>
      </c>
      <c r="O13" s="187">
        <f>ROUND(E13*N13,2)</f>
        <v>0</v>
      </c>
      <c r="P13" s="187">
        <v>0</v>
      </c>
      <c r="Q13" s="187">
        <f>ROUND(E13*P13,2)</f>
        <v>0</v>
      </c>
      <c r="R13" s="189"/>
      <c r="S13" s="189" t="s">
        <v>319</v>
      </c>
      <c r="T13" s="190" t="s">
        <v>205</v>
      </c>
      <c r="U13" s="161">
        <v>1</v>
      </c>
      <c r="V13" s="161">
        <f>ROUND(E13*U13,2)</f>
        <v>16</v>
      </c>
      <c r="W13" s="161"/>
      <c r="X13" s="161" t="s">
        <v>238</v>
      </c>
      <c r="Y13" s="161" t="s">
        <v>207</v>
      </c>
      <c r="Z13" s="150"/>
      <c r="AA13" s="150"/>
      <c r="AB13" s="150"/>
      <c r="AC13" s="150"/>
      <c r="AD13" s="150"/>
      <c r="AE13" s="150"/>
      <c r="AF13" s="150"/>
      <c r="AG13" s="150" t="s">
        <v>239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1" x14ac:dyDescent="0.2">
      <c r="A14" s="171">
        <v>4</v>
      </c>
      <c r="B14" s="172" t="s">
        <v>516</v>
      </c>
      <c r="C14" s="180" t="s">
        <v>517</v>
      </c>
      <c r="D14" s="173" t="s">
        <v>259</v>
      </c>
      <c r="E14" s="174">
        <v>0.77232000000000001</v>
      </c>
      <c r="F14" s="175"/>
      <c r="G14" s="176">
        <f>ROUND(E14*F14,2)</f>
        <v>0</v>
      </c>
      <c r="H14" s="175"/>
      <c r="I14" s="176">
        <f>ROUND(E14*H14,2)</f>
        <v>0</v>
      </c>
      <c r="J14" s="175"/>
      <c r="K14" s="176">
        <f>ROUND(E14*J14,2)</f>
        <v>0</v>
      </c>
      <c r="L14" s="176">
        <v>21</v>
      </c>
      <c r="M14" s="176">
        <f>G14*(1+L14/100)</f>
        <v>0</v>
      </c>
      <c r="N14" s="174">
        <v>0</v>
      </c>
      <c r="O14" s="174">
        <f>ROUND(E14*N14,2)</f>
        <v>0</v>
      </c>
      <c r="P14" s="174">
        <v>0</v>
      </c>
      <c r="Q14" s="174">
        <f>ROUND(E14*P14,2)</f>
        <v>0</v>
      </c>
      <c r="R14" s="176" t="s">
        <v>243</v>
      </c>
      <c r="S14" s="176" t="s">
        <v>204</v>
      </c>
      <c r="T14" s="177" t="s">
        <v>204</v>
      </c>
      <c r="U14" s="161">
        <v>2.1</v>
      </c>
      <c r="V14" s="161">
        <f>ROUND(E14*U14,2)</f>
        <v>1.62</v>
      </c>
      <c r="W14" s="161"/>
      <c r="X14" s="161" t="s">
        <v>518</v>
      </c>
      <c r="Y14" s="161" t="s">
        <v>207</v>
      </c>
      <c r="Z14" s="150"/>
      <c r="AA14" s="150"/>
      <c r="AB14" s="150"/>
      <c r="AC14" s="150"/>
      <c r="AD14" s="150"/>
      <c r="AE14" s="150"/>
      <c r="AF14" s="150"/>
      <c r="AG14" s="150" t="s">
        <v>519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2" x14ac:dyDescent="0.2">
      <c r="A15" s="157"/>
      <c r="B15" s="158"/>
      <c r="C15" s="262" t="s">
        <v>520</v>
      </c>
      <c r="D15" s="263"/>
      <c r="E15" s="263"/>
      <c r="F15" s="263"/>
      <c r="G15" s="263"/>
      <c r="H15" s="161"/>
      <c r="I15" s="161"/>
      <c r="J15" s="161"/>
      <c r="K15" s="161"/>
      <c r="L15" s="161"/>
      <c r="M15" s="161"/>
      <c r="N15" s="160"/>
      <c r="O15" s="160"/>
      <c r="P15" s="160"/>
      <c r="Q15" s="160"/>
      <c r="R15" s="161"/>
      <c r="S15" s="161"/>
      <c r="T15" s="161"/>
      <c r="U15" s="161"/>
      <c r="V15" s="161"/>
      <c r="W15" s="161"/>
      <c r="X15" s="161"/>
      <c r="Y15" s="161"/>
      <c r="Z15" s="150"/>
      <c r="AA15" s="150"/>
      <c r="AB15" s="150"/>
      <c r="AC15" s="150"/>
      <c r="AD15" s="150"/>
      <c r="AE15" s="150"/>
      <c r="AF15" s="150"/>
      <c r="AG15" s="150" t="s">
        <v>249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x14ac:dyDescent="0.2">
      <c r="A16" s="164" t="s">
        <v>199</v>
      </c>
      <c r="B16" s="165" t="s">
        <v>109</v>
      </c>
      <c r="C16" s="179" t="s">
        <v>110</v>
      </c>
      <c r="D16" s="166"/>
      <c r="E16" s="167"/>
      <c r="F16" s="168"/>
      <c r="G16" s="168">
        <f>SUMIF(AG17:AG37,"&lt;&gt;NOR",G17:G37)</f>
        <v>0</v>
      </c>
      <c r="H16" s="168"/>
      <c r="I16" s="168">
        <f>SUM(I17:I37)</f>
        <v>0</v>
      </c>
      <c r="J16" s="168"/>
      <c r="K16" s="168">
        <f>SUM(K17:K37)</f>
        <v>0</v>
      </c>
      <c r="L16" s="168"/>
      <c r="M16" s="168">
        <f>SUM(M17:M37)</f>
        <v>0</v>
      </c>
      <c r="N16" s="167"/>
      <c r="O16" s="167">
        <f>SUM(O17:O37)</f>
        <v>0.11</v>
      </c>
      <c r="P16" s="167"/>
      <c r="Q16" s="167">
        <f>SUM(Q17:Q37)</f>
        <v>1.55</v>
      </c>
      <c r="R16" s="168"/>
      <c r="S16" s="168"/>
      <c r="T16" s="169"/>
      <c r="U16" s="163"/>
      <c r="V16" s="163">
        <f>SUM(V17:V37)</f>
        <v>126.96000000000001</v>
      </c>
      <c r="W16" s="163"/>
      <c r="X16" s="163"/>
      <c r="Y16" s="163"/>
      <c r="AG16" t="s">
        <v>200</v>
      </c>
    </row>
    <row r="17" spans="1:60" outlineLevel="1" x14ac:dyDescent="0.2">
      <c r="A17" s="184">
        <v>5</v>
      </c>
      <c r="B17" s="185" t="s">
        <v>760</v>
      </c>
      <c r="C17" s="192" t="s">
        <v>761</v>
      </c>
      <c r="D17" s="186" t="s">
        <v>242</v>
      </c>
      <c r="E17" s="187">
        <v>7</v>
      </c>
      <c r="F17" s="188"/>
      <c r="G17" s="189">
        <f t="shared" ref="G17:G29" si="0">ROUND(E17*F17,2)</f>
        <v>0</v>
      </c>
      <c r="H17" s="188"/>
      <c r="I17" s="189">
        <f t="shared" ref="I17:I29" si="1">ROUND(E17*H17,2)</f>
        <v>0</v>
      </c>
      <c r="J17" s="188"/>
      <c r="K17" s="189">
        <f t="shared" ref="K17:K29" si="2">ROUND(E17*J17,2)</f>
        <v>0</v>
      </c>
      <c r="L17" s="189">
        <v>21</v>
      </c>
      <c r="M17" s="189">
        <f t="shared" ref="M17:M29" si="3">G17*(1+L17/100)</f>
        <v>0</v>
      </c>
      <c r="N17" s="187">
        <v>4.2000000000000002E-4</v>
      </c>
      <c r="O17" s="187">
        <f t="shared" ref="O17:O29" si="4">ROUND(E17*N17,2)</f>
        <v>0</v>
      </c>
      <c r="P17" s="187">
        <v>6.4000000000000005E-4</v>
      </c>
      <c r="Q17" s="187">
        <f t="shared" ref="Q17:Q29" si="5">ROUND(E17*P17,2)</f>
        <v>0</v>
      </c>
      <c r="R17" s="189" t="s">
        <v>437</v>
      </c>
      <c r="S17" s="189" t="s">
        <v>204</v>
      </c>
      <c r="T17" s="190" t="s">
        <v>204</v>
      </c>
      <c r="U17" s="161">
        <v>2.4</v>
      </c>
      <c r="V17" s="161">
        <f t="shared" ref="V17:V29" si="6">ROUND(E17*U17,2)</f>
        <v>16.8</v>
      </c>
      <c r="W17" s="161"/>
      <c r="X17" s="161" t="s">
        <v>238</v>
      </c>
      <c r="Y17" s="161" t="s">
        <v>264</v>
      </c>
      <c r="Z17" s="150"/>
      <c r="AA17" s="150"/>
      <c r="AB17" s="150"/>
      <c r="AC17" s="150"/>
      <c r="AD17" s="150"/>
      <c r="AE17" s="150"/>
      <c r="AF17" s="150"/>
      <c r="AG17" s="150" t="s">
        <v>239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84">
        <v>6</v>
      </c>
      <c r="B18" s="185" t="s">
        <v>762</v>
      </c>
      <c r="C18" s="192" t="s">
        <v>763</v>
      </c>
      <c r="D18" s="186" t="s">
        <v>242</v>
      </c>
      <c r="E18" s="187">
        <v>1.05</v>
      </c>
      <c r="F18" s="188"/>
      <c r="G18" s="189">
        <f t="shared" si="0"/>
        <v>0</v>
      </c>
      <c r="H18" s="188"/>
      <c r="I18" s="189">
        <f t="shared" si="1"/>
        <v>0</v>
      </c>
      <c r="J18" s="188"/>
      <c r="K18" s="189">
        <f t="shared" si="2"/>
        <v>0</v>
      </c>
      <c r="L18" s="189">
        <v>21</v>
      </c>
      <c r="M18" s="189">
        <f t="shared" si="3"/>
        <v>0</v>
      </c>
      <c r="N18" s="187">
        <v>1.4E-3</v>
      </c>
      <c r="O18" s="187">
        <f t="shared" si="4"/>
        <v>0</v>
      </c>
      <c r="P18" s="187">
        <v>1.7700000000000001E-3</v>
      </c>
      <c r="Q18" s="187">
        <f t="shared" si="5"/>
        <v>0</v>
      </c>
      <c r="R18" s="189" t="s">
        <v>437</v>
      </c>
      <c r="S18" s="189" t="s">
        <v>204</v>
      </c>
      <c r="T18" s="190" t="s">
        <v>204</v>
      </c>
      <c r="U18" s="161">
        <v>2.5</v>
      </c>
      <c r="V18" s="161">
        <f t="shared" si="6"/>
        <v>2.63</v>
      </c>
      <c r="W18" s="161"/>
      <c r="X18" s="161" t="s">
        <v>238</v>
      </c>
      <c r="Y18" s="161" t="s">
        <v>207</v>
      </c>
      <c r="Z18" s="150"/>
      <c r="AA18" s="150"/>
      <c r="AB18" s="150"/>
      <c r="AC18" s="150"/>
      <c r="AD18" s="150"/>
      <c r="AE18" s="150"/>
      <c r="AF18" s="150"/>
      <c r="AG18" s="150" t="s">
        <v>239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84">
        <v>7</v>
      </c>
      <c r="B19" s="185" t="s">
        <v>764</v>
      </c>
      <c r="C19" s="192" t="s">
        <v>765</v>
      </c>
      <c r="D19" s="186" t="s">
        <v>242</v>
      </c>
      <c r="E19" s="187">
        <v>4.2</v>
      </c>
      <c r="F19" s="188"/>
      <c r="G19" s="189">
        <f t="shared" si="0"/>
        <v>0</v>
      </c>
      <c r="H19" s="188"/>
      <c r="I19" s="189">
        <f t="shared" si="1"/>
        <v>0</v>
      </c>
      <c r="J19" s="188"/>
      <c r="K19" s="189">
        <f t="shared" si="2"/>
        <v>0</v>
      </c>
      <c r="L19" s="189">
        <v>21</v>
      </c>
      <c r="M19" s="189">
        <f t="shared" si="3"/>
        <v>0</v>
      </c>
      <c r="N19" s="187">
        <v>1.58E-3</v>
      </c>
      <c r="O19" s="187">
        <f t="shared" si="4"/>
        <v>0.01</v>
      </c>
      <c r="P19" s="187">
        <v>1.256E-2</v>
      </c>
      <c r="Q19" s="187">
        <f t="shared" si="5"/>
        <v>0.05</v>
      </c>
      <c r="R19" s="189" t="s">
        <v>437</v>
      </c>
      <c r="S19" s="189" t="s">
        <v>204</v>
      </c>
      <c r="T19" s="190" t="s">
        <v>204</v>
      </c>
      <c r="U19" s="161">
        <v>2.7</v>
      </c>
      <c r="V19" s="161">
        <f t="shared" si="6"/>
        <v>11.34</v>
      </c>
      <c r="W19" s="161"/>
      <c r="X19" s="161" t="s">
        <v>238</v>
      </c>
      <c r="Y19" s="161" t="s">
        <v>207</v>
      </c>
      <c r="Z19" s="150"/>
      <c r="AA19" s="150"/>
      <c r="AB19" s="150"/>
      <c r="AC19" s="150"/>
      <c r="AD19" s="150"/>
      <c r="AE19" s="150"/>
      <c r="AF19" s="150"/>
      <c r="AG19" s="150" t="s">
        <v>239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84">
        <v>8</v>
      </c>
      <c r="B20" s="185" t="s">
        <v>766</v>
      </c>
      <c r="C20" s="192" t="s">
        <v>767</v>
      </c>
      <c r="D20" s="186" t="s">
        <v>242</v>
      </c>
      <c r="E20" s="187">
        <v>5.6</v>
      </c>
      <c r="F20" s="188"/>
      <c r="G20" s="189">
        <f t="shared" si="0"/>
        <v>0</v>
      </c>
      <c r="H20" s="188"/>
      <c r="I20" s="189">
        <f t="shared" si="1"/>
        <v>0</v>
      </c>
      <c r="J20" s="188"/>
      <c r="K20" s="189">
        <f t="shared" si="2"/>
        <v>0</v>
      </c>
      <c r="L20" s="189">
        <v>21</v>
      </c>
      <c r="M20" s="189">
        <f t="shared" si="3"/>
        <v>0</v>
      </c>
      <c r="N20" s="187">
        <v>1.92E-3</v>
      </c>
      <c r="O20" s="187">
        <f t="shared" si="4"/>
        <v>0.01</v>
      </c>
      <c r="P20" s="187">
        <v>3.3169999999999998E-2</v>
      </c>
      <c r="Q20" s="187">
        <f t="shared" si="5"/>
        <v>0.19</v>
      </c>
      <c r="R20" s="189" t="s">
        <v>437</v>
      </c>
      <c r="S20" s="189" t="s">
        <v>204</v>
      </c>
      <c r="T20" s="190" t="s">
        <v>204</v>
      </c>
      <c r="U20" s="161">
        <v>3.9</v>
      </c>
      <c r="V20" s="161">
        <f t="shared" si="6"/>
        <v>21.84</v>
      </c>
      <c r="W20" s="161"/>
      <c r="X20" s="161" t="s">
        <v>238</v>
      </c>
      <c r="Y20" s="161" t="s">
        <v>207</v>
      </c>
      <c r="Z20" s="150"/>
      <c r="AA20" s="150"/>
      <c r="AB20" s="150"/>
      <c r="AC20" s="150"/>
      <c r="AD20" s="150"/>
      <c r="AE20" s="150"/>
      <c r="AF20" s="150"/>
      <c r="AG20" s="150" t="s">
        <v>239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22.5" outlineLevel="1" x14ac:dyDescent="0.2">
      <c r="A21" s="184">
        <v>9</v>
      </c>
      <c r="B21" s="185" t="s">
        <v>768</v>
      </c>
      <c r="C21" s="192" t="s">
        <v>769</v>
      </c>
      <c r="D21" s="186" t="s">
        <v>242</v>
      </c>
      <c r="E21" s="187">
        <v>7</v>
      </c>
      <c r="F21" s="188"/>
      <c r="G21" s="189">
        <f t="shared" si="0"/>
        <v>0</v>
      </c>
      <c r="H21" s="188"/>
      <c r="I21" s="189">
        <f t="shared" si="1"/>
        <v>0</v>
      </c>
      <c r="J21" s="188"/>
      <c r="K21" s="189">
        <f t="shared" si="2"/>
        <v>0</v>
      </c>
      <c r="L21" s="189">
        <v>21</v>
      </c>
      <c r="M21" s="189">
        <f t="shared" si="3"/>
        <v>0</v>
      </c>
      <c r="N21" s="187">
        <v>2.31E-3</v>
      </c>
      <c r="O21" s="187">
        <f t="shared" si="4"/>
        <v>0.02</v>
      </c>
      <c r="P21" s="187">
        <v>0</v>
      </c>
      <c r="Q21" s="187">
        <f t="shared" si="5"/>
        <v>0</v>
      </c>
      <c r="R21" s="189" t="s">
        <v>437</v>
      </c>
      <c r="S21" s="189" t="s">
        <v>204</v>
      </c>
      <c r="T21" s="190" t="s">
        <v>204</v>
      </c>
      <c r="U21" s="161">
        <v>1.4490000000000001</v>
      </c>
      <c r="V21" s="161">
        <f t="shared" si="6"/>
        <v>10.14</v>
      </c>
      <c r="W21" s="161"/>
      <c r="X21" s="161" t="s">
        <v>238</v>
      </c>
      <c r="Y21" s="161" t="s">
        <v>264</v>
      </c>
      <c r="Z21" s="150"/>
      <c r="AA21" s="150"/>
      <c r="AB21" s="150"/>
      <c r="AC21" s="150"/>
      <c r="AD21" s="150"/>
      <c r="AE21" s="150"/>
      <c r="AF21" s="150"/>
      <c r="AG21" s="150" t="s">
        <v>239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 x14ac:dyDescent="0.2">
      <c r="A22" s="184">
        <v>10</v>
      </c>
      <c r="B22" s="185" t="s">
        <v>770</v>
      </c>
      <c r="C22" s="192" t="s">
        <v>771</v>
      </c>
      <c r="D22" s="186" t="s">
        <v>242</v>
      </c>
      <c r="E22" s="187">
        <v>1.05</v>
      </c>
      <c r="F22" s="188"/>
      <c r="G22" s="189">
        <f t="shared" si="0"/>
        <v>0</v>
      </c>
      <c r="H22" s="188"/>
      <c r="I22" s="189">
        <f t="shared" si="1"/>
        <v>0</v>
      </c>
      <c r="J22" s="188"/>
      <c r="K22" s="189">
        <f t="shared" si="2"/>
        <v>0</v>
      </c>
      <c r="L22" s="189">
        <v>21</v>
      </c>
      <c r="M22" s="189">
        <f t="shared" si="3"/>
        <v>0</v>
      </c>
      <c r="N22" s="187">
        <v>2.4499999999999999E-3</v>
      </c>
      <c r="O22" s="187">
        <f t="shared" si="4"/>
        <v>0</v>
      </c>
      <c r="P22" s="187">
        <v>0</v>
      </c>
      <c r="Q22" s="187">
        <f t="shared" si="5"/>
        <v>0</v>
      </c>
      <c r="R22" s="189" t="s">
        <v>437</v>
      </c>
      <c r="S22" s="189" t="s">
        <v>204</v>
      </c>
      <c r="T22" s="190" t="s">
        <v>204</v>
      </c>
      <c r="U22" s="161">
        <v>1.669</v>
      </c>
      <c r="V22" s="161">
        <f t="shared" si="6"/>
        <v>1.75</v>
      </c>
      <c r="W22" s="161"/>
      <c r="X22" s="161" t="s">
        <v>238</v>
      </c>
      <c r="Y22" s="161" t="s">
        <v>207</v>
      </c>
      <c r="Z22" s="150"/>
      <c r="AA22" s="150"/>
      <c r="AB22" s="150"/>
      <c r="AC22" s="150"/>
      <c r="AD22" s="150"/>
      <c r="AE22" s="150"/>
      <c r="AF22" s="150"/>
      <c r="AG22" s="150" t="s">
        <v>239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ht="22.5" outlineLevel="1" x14ac:dyDescent="0.2">
      <c r="A23" s="184">
        <v>11</v>
      </c>
      <c r="B23" s="185" t="s">
        <v>772</v>
      </c>
      <c r="C23" s="192" t="s">
        <v>773</v>
      </c>
      <c r="D23" s="186" t="s">
        <v>242</v>
      </c>
      <c r="E23" s="187">
        <v>4.2</v>
      </c>
      <c r="F23" s="188"/>
      <c r="G23" s="189">
        <f t="shared" si="0"/>
        <v>0</v>
      </c>
      <c r="H23" s="188"/>
      <c r="I23" s="189">
        <f t="shared" si="1"/>
        <v>0</v>
      </c>
      <c r="J23" s="188"/>
      <c r="K23" s="189">
        <f t="shared" si="2"/>
        <v>0</v>
      </c>
      <c r="L23" s="189">
        <v>21</v>
      </c>
      <c r="M23" s="189">
        <f t="shared" si="3"/>
        <v>0</v>
      </c>
      <c r="N23" s="187">
        <v>2.5600000000000002E-3</v>
      </c>
      <c r="O23" s="187">
        <f t="shared" si="4"/>
        <v>0.01</v>
      </c>
      <c r="P23" s="187">
        <v>0</v>
      </c>
      <c r="Q23" s="187">
        <f t="shared" si="5"/>
        <v>0</v>
      </c>
      <c r="R23" s="189" t="s">
        <v>437</v>
      </c>
      <c r="S23" s="189" t="s">
        <v>204</v>
      </c>
      <c r="T23" s="190" t="s">
        <v>204</v>
      </c>
      <c r="U23" s="161">
        <v>1.7889999999999999</v>
      </c>
      <c r="V23" s="161">
        <f t="shared" si="6"/>
        <v>7.51</v>
      </c>
      <c r="W23" s="161"/>
      <c r="X23" s="161" t="s">
        <v>238</v>
      </c>
      <c r="Y23" s="161" t="s">
        <v>207</v>
      </c>
      <c r="Z23" s="150"/>
      <c r="AA23" s="150"/>
      <c r="AB23" s="150"/>
      <c r="AC23" s="150"/>
      <c r="AD23" s="150"/>
      <c r="AE23" s="150"/>
      <c r="AF23" s="150"/>
      <c r="AG23" s="150" t="s">
        <v>239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2.5" outlineLevel="1" x14ac:dyDescent="0.2">
      <c r="A24" s="184">
        <v>12</v>
      </c>
      <c r="B24" s="185" t="s">
        <v>774</v>
      </c>
      <c r="C24" s="192" t="s">
        <v>775</v>
      </c>
      <c r="D24" s="186" t="s">
        <v>242</v>
      </c>
      <c r="E24" s="187">
        <v>5.6</v>
      </c>
      <c r="F24" s="188"/>
      <c r="G24" s="189">
        <f t="shared" si="0"/>
        <v>0</v>
      </c>
      <c r="H24" s="188"/>
      <c r="I24" s="189">
        <f t="shared" si="1"/>
        <v>0</v>
      </c>
      <c r="J24" s="188"/>
      <c r="K24" s="189">
        <f t="shared" si="2"/>
        <v>0</v>
      </c>
      <c r="L24" s="189">
        <v>21</v>
      </c>
      <c r="M24" s="189">
        <f t="shared" si="3"/>
        <v>0</v>
      </c>
      <c r="N24" s="187">
        <v>2.7299999999999998E-3</v>
      </c>
      <c r="O24" s="187">
        <f t="shared" si="4"/>
        <v>0.02</v>
      </c>
      <c r="P24" s="187">
        <v>0</v>
      </c>
      <c r="Q24" s="187">
        <f t="shared" si="5"/>
        <v>0</v>
      </c>
      <c r="R24" s="189" t="s">
        <v>437</v>
      </c>
      <c r="S24" s="189" t="s">
        <v>204</v>
      </c>
      <c r="T24" s="190" t="s">
        <v>204</v>
      </c>
      <c r="U24" s="161">
        <v>2.3889999999999998</v>
      </c>
      <c r="V24" s="161">
        <f t="shared" si="6"/>
        <v>13.38</v>
      </c>
      <c r="W24" s="161"/>
      <c r="X24" s="161" t="s">
        <v>238</v>
      </c>
      <c r="Y24" s="161" t="s">
        <v>207</v>
      </c>
      <c r="Z24" s="150"/>
      <c r="AA24" s="150"/>
      <c r="AB24" s="150"/>
      <c r="AC24" s="150"/>
      <c r="AD24" s="150"/>
      <c r="AE24" s="150"/>
      <c r="AF24" s="150"/>
      <c r="AG24" s="150" t="s">
        <v>239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1" x14ac:dyDescent="0.2">
      <c r="A25" s="184">
        <v>13</v>
      </c>
      <c r="B25" s="185" t="s">
        <v>776</v>
      </c>
      <c r="C25" s="192" t="s">
        <v>777</v>
      </c>
      <c r="D25" s="186" t="s">
        <v>242</v>
      </c>
      <c r="E25" s="187">
        <v>7</v>
      </c>
      <c r="F25" s="188"/>
      <c r="G25" s="189">
        <f t="shared" si="0"/>
        <v>0</v>
      </c>
      <c r="H25" s="188"/>
      <c r="I25" s="189">
        <f t="shared" si="1"/>
        <v>0</v>
      </c>
      <c r="J25" s="188"/>
      <c r="K25" s="189">
        <f t="shared" si="2"/>
        <v>0</v>
      </c>
      <c r="L25" s="189">
        <v>21</v>
      </c>
      <c r="M25" s="189">
        <f t="shared" si="3"/>
        <v>0</v>
      </c>
      <c r="N25" s="187">
        <v>0</v>
      </c>
      <c r="O25" s="187">
        <f t="shared" si="4"/>
        <v>0</v>
      </c>
      <c r="P25" s="187">
        <v>0</v>
      </c>
      <c r="Q25" s="187">
        <f t="shared" si="5"/>
        <v>0</v>
      </c>
      <c r="R25" s="189" t="s">
        <v>437</v>
      </c>
      <c r="S25" s="189" t="s">
        <v>204</v>
      </c>
      <c r="T25" s="190" t="s">
        <v>204</v>
      </c>
      <c r="U25" s="161">
        <v>0.47</v>
      </c>
      <c r="V25" s="161">
        <f t="shared" si="6"/>
        <v>3.29</v>
      </c>
      <c r="W25" s="161"/>
      <c r="X25" s="161" t="s">
        <v>238</v>
      </c>
      <c r="Y25" s="161" t="s">
        <v>264</v>
      </c>
      <c r="Z25" s="150"/>
      <c r="AA25" s="150"/>
      <c r="AB25" s="150"/>
      <c r="AC25" s="150"/>
      <c r="AD25" s="150"/>
      <c r="AE25" s="150"/>
      <c r="AF25" s="150"/>
      <c r="AG25" s="150" t="s">
        <v>239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22.5" outlineLevel="1" x14ac:dyDescent="0.2">
      <c r="A26" s="184">
        <v>14</v>
      </c>
      <c r="B26" s="185" t="s">
        <v>778</v>
      </c>
      <c r="C26" s="192" t="s">
        <v>779</v>
      </c>
      <c r="D26" s="186" t="s">
        <v>242</v>
      </c>
      <c r="E26" s="187">
        <v>1.05</v>
      </c>
      <c r="F26" s="188"/>
      <c r="G26" s="189">
        <f t="shared" si="0"/>
        <v>0</v>
      </c>
      <c r="H26" s="188"/>
      <c r="I26" s="189">
        <f t="shared" si="1"/>
        <v>0</v>
      </c>
      <c r="J26" s="188"/>
      <c r="K26" s="189">
        <f t="shared" si="2"/>
        <v>0</v>
      </c>
      <c r="L26" s="189">
        <v>21</v>
      </c>
      <c r="M26" s="189">
        <f t="shared" si="3"/>
        <v>0</v>
      </c>
      <c r="N26" s="187">
        <v>0</v>
      </c>
      <c r="O26" s="187">
        <f t="shared" si="4"/>
        <v>0</v>
      </c>
      <c r="P26" s="187">
        <v>0</v>
      </c>
      <c r="Q26" s="187">
        <f t="shared" si="5"/>
        <v>0</v>
      </c>
      <c r="R26" s="189" t="s">
        <v>437</v>
      </c>
      <c r="S26" s="189" t="s">
        <v>204</v>
      </c>
      <c r="T26" s="190" t="s">
        <v>204</v>
      </c>
      <c r="U26" s="161">
        <v>0.56000000000000005</v>
      </c>
      <c r="V26" s="161">
        <f t="shared" si="6"/>
        <v>0.59</v>
      </c>
      <c r="W26" s="161"/>
      <c r="X26" s="161" t="s">
        <v>238</v>
      </c>
      <c r="Y26" s="161" t="s">
        <v>207</v>
      </c>
      <c r="Z26" s="150"/>
      <c r="AA26" s="150"/>
      <c r="AB26" s="150"/>
      <c r="AC26" s="150"/>
      <c r="AD26" s="150"/>
      <c r="AE26" s="150"/>
      <c r="AF26" s="150"/>
      <c r="AG26" s="150" t="s">
        <v>239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ht="22.5" outlineLevel="1" x14ac:dyDescent="0.2">
      <c r="A27" s="184">
        <v>15</v>
      </c>
      <c r="B27" s="185" t="s">
        <v>780</v>
      </c>
      <c r="C27" s="192" t="s">
        <v>781</v>
      </c>
      <c r="D27" s="186" t="s">
        <v>242</v>
      </c>
      <c r="E27" s="187">
        <v>4.2</v>
      </c>
      <c r="F27" s="188"/>
      <c r="G27" s="189">
        <f t="shared" si="0"/>
        <v>0</v>
      </c>
      <c r="H27" s="188"/>
      <c r="I27" s="189">
        <f t="shared" si="1"/>
        <v>0</v>
      </c>
      <c r="J27" s="188"/>
      <c r="K27" s="189">
        <f t="shared" si="2"/>
        <v>0</v>
      </c>
      <c r="L27" s="189">
        <v>21</v>
      </c>
      <c r="M27" s="189">
        <f t="shared" si="3"/>
        <v>0</v>
      </c>
      <c r="N27" s="187">
        <v>0</v>
      </c>
      <c r="O27" s="187">
        <f t="shared" si="4"/>
        <v>0</v>
      </c>
      <c r="P27" s="187">
        <v>0</v>
      </c>
      <c r="Q27" s="187">
        <f t="shared" si="5"/>
        <v>0</v>
      </c>
      <c r="R27" s="189" t="s">
        <v>437</v>
      </c>
      <c r="S27" s="189" t="s">
        <v>204</v>
      </c>
      <c r="T27" s="190" t="s">
        <v>204</v>
      </c>
      <c r="U27" s="161">
        <v>0.63</v>
      </c>
      <c r="V27" s="161">
        <f t="shared" si="6"/>
        <v>2.65</v>
      </c>
      <c r="W27" s="161"/>
      <c r="X27" s="161" t="s">
        <v>238</v>
      </c>
      <c r="Y27" s="161" t="s">
        <v>207</v>
      </c>
      <c r="Z27" s="150"/>
      <c r="AA27" s="150"/>
      <c r="AB27" s="150"/>
      <c r="AC27" s="150"/>
      <c r="AD27" s="150"/>
      <c r="AE27" s="150"/>
      <c r="AF27" s="150"/>
      <c r="AG27" s="150" t="s">
        <v>239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22.5" outlineLevel="1" x14ac:dyDescent="0.2">
      <c r="A28" s="184">
        <v>16</v>
      </c>
      <c r="B28" s="185" t="s">
        <v>782</v>
      </c>
      <c r="C28" s="192" t="s">
        <v>783</v>
      </c>
      <c r="D28" s="186" t="s">
        <v>242</v>
      </c>
      <c r="E28" s="187">
        <v>5.6</v>
      </c>
      <c r="F28" s="188"/>
      <c r="G28" s="189">
        <f t="shared" si="0"/>
        <v>0</v>
      </c>
      <c r="H28" s="188"/>
      <c r="I28" s="189">
        <f t="shared" si="1"/>
        <v>0</v>
      </c>
      <c r="J28" s="188"/>
      <c r="K28" s="189">
        <f t="shared" si="2"/>
        <v>0</v>
      </c>
      <c r="L28" s="189">
        <v>21</v>
      </c>
      <c r="M28" s="189">
        <f t="shared" si="3"/>
        <v>0</v>
      </c>
      <c r="N28" s="187">
        <v>0</v>
      </c>
      <c r="O28" s="187">
        <f t="shared" si="4"/>
        <v>0</v>
      </c>
      <c r="P28" s="187">
        <v>0</v>
      </c>
      <c r="Q28" s="187">
        <f t="shared" si="5"/>
        <v>0</v>
      </c>
      <c r="R28" s="189" t="s">
        <v>437</v>
      </c>
      <c r="S28" s="189" t="s">
        <v>204</v>
      </c>
      <c r="T28" s="190" t="s">
        <v>204</v>
      </c>
      <c r="U28" s="161">
        <v>0.83</v>
      </c>
      <c r="V28" s="161">
        <f t="shared" si="6"/>
        <v>4.6500000000000004</v>
      </c>
      <c r="W28" s="161"/>
      <c r="X28" s="161" t="s">
        <v>238</v>
      </c>
      <c r="Y28" s="161" t="s">
        <v>207</v>
      </c>
      <c r="Z28" s="150"/>
      <c r="AA28" s="150"/>
      <c r="AB28" s="150"/>
      <c r="AC28" s="150"/>
      <c r="AD28" s="150"/>
      <c r="AE28" s="150"/>
      <c r="AF28" s="150"/>
      <c r="AG28" s="150" t="s">
        <v>239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1">
        <v>17</v>
      </c>
      <c r="B29" s="172" t="s">
        <v>784</v>
      </c>
      <c r="C29" s="180" t="s">
        <v>785</v>
      </c>
      <c r="D29" s="173" t="s">
        <v>242</v>
      </c>
      <c r="E29" s="174">
        <v>52</v>
      </c>
      <c r="F29" s="175"/>
      <c r="G29" s="176">
        <f t="shared" si="0"/>
        <v>0</v>
      </c>
      <c r="H29" s="175"/>
      <c r="I29" s="176">
        <f t="shared" si="1"/>
        <v>0</v>
      </c>
      <c r="J29" s="175"/>
      <c r="K29" s="176">
        <f t="shared" si="2"/>
        <v>0</v>
      </c>
      <c r="L29" s="176">
        <v>21</v>
      </c>
      <c r="M29" s="176">
        <f t="shared" si="3"/>
        <v>0</v>
      </c>
      <c r="N29" s="174">
        <v>4.8999999999999998E-4</v>
      </c>
      <c r="O29" s="174">
        <f t="shared" si="4"/>
        <v>0.03</v>
      </c>
      <c r="P29" s="174">
        <v>1.9E-2</v>
      </c>
      <c r="Q29" s="174">
        <f t="shared" si="5"/>
        <v>0.99</v>
      </c>
      <c r="R29" s="176" t="s">
        <v>437</v>
      </c>
      <c r="S29" s="176" t="s">
        <v>204</v>
      </c>
      <c r="T29" s="177" t="s">
        <v>204</v>
      </c>
      <c r="U29" s="161">
        <v>0.38200000000000001</v>
      </c>
      <c r="V29" s="161">
        <f t="shared" si="6"/>
        <v>19.86</v>
      </c>
      <c r="W29" s="161"/>
      <c r="X29" s="161" t="s">
        <v>238</v>
      </c>
      <c r="Y29" s="161" t="s">
        <v>207</v>
      </c>
      <c r="Z29" s="150"/>
      <c r="AA29" s="150"/>
      <c r="AB29" s="150"/>
      <c r="AC29" s="150"/>
      <c r="AD29" s="150"/>
      <c r="AE29" s="150"/>
      <c r="AF29" s="150"/>
      <c r="AG29" s="150" t="s">
        <v>239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2" x14ac:dyDescent="0.2">
      <c r="A30" s="157"/>
      <c r="B30" s="158"/>
      <c r="C30" s="249" t="s">
        <v>506</v>
      </c>
      <c r="D30" s="250"/>
      <c r="E30" s="250"/>
      <c r="F30" s="250"/>
      <c r="G30" s="250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61"/>
      <c r="Z30" s="150"/>
      <c r="AA30" s="150"/>
      <c r="AB30" s="150"/>
      <c r="AC30" s="150"/>
      <c r="AD30" s="150"/>
      <c r="AE30" s="150"/>
      <c r="AF30" s="150"/>
      <c r="AG30" s="150" t="s">
        <v>210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71">
        <v>18</v>
      </c>
      <c r="B31" s="172" t="s">
        <v>786</v>
      </c>
      <c r="C31" s="180" t="s">
        <v>787</v>
      </c>
      <c r="D31" s="173" t="s">
        <v>242</v>
      </c>
      <c r="E31" s="174">
        <v>18</v>
      </c>
      <c r="F31" s="175"/>
      <c r="G31" s="176">
        <f>ROUND(E31*F31,2)</f>
        <v>0</v>
      </c>
      <c r="H31" s="175"/>
      <c r="I31" s="176">
        <f>ROUND(E31*H31,2)</f>
        <v>0</v>
      </c>
      <c r="J31" s="175"/>
      <c r="K31" s="176">
        <f>ROUND(E31*J31,2)</f>
        <v>0</v>
      </c>
      <c r="L31" s="176">
        <v>21</v>
      </c>
      <c r="M31" s="176">
        <f>G31*(1+L31/100)</f>
        <v>0</v>
      </c>
      <c r="N31" s="174">
        <v>4.8999999999999998E-4</v>
      </c>
      <c r="O31" s="174">
        <f>ROUND(E31*N31,2)</f>
        <v>0.01</v>
      </c>
      <c r="P31" s="174">
        <v>1.7999999999999999E-2</v>
      </c>
      <c r="Q31" s="174">
        <f>ROUND(E31*P31,2)</f>
        <v>0.32</v>
      </c>
      <c r="R31" s="176" t="s">
        <v>437</v>
      </c>
      <c r="S31" s="176" t="s">
        <v>204</v>
      </c>
      <c r="T31" s="177" t="s">
        <v>204</v>
      </c>
      <c r="U31" s="161">
        <v>0.34200000000000003</v>
      </c>
      <c r="V31" s="161">
        <f>ROUND(E31*U31,2)</f>
        <v>6.16</v>
      </c>
      <c r="W31" s="161"/>
      <c r="X31" s="161" t="s">
        <v>238</v>
      </c>
      <c r="Y31" s="161" t="s">
        <v>207</v>
      </c>
      <c r="Z31" s="150"/>
      <c r="AA31" s="150"/>
      <c r="AB31" s="150"/>
      <c r="AC31" s="150"/>
      <c r="AD31" s="150"/>
      <c r="AE31" s="150"/>
      <c r="AF31" s="150"/>
      <c r="AG31" s="150" t="s">
        <v>239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2" x14ac:dyDescent="0.2">
      <c r="A32" s="157"/>
      <c r="B32" s="158"/>
      <c r="C32" s="249" t="s">
        <v>506</v>
      </c>
      <c r="D32" s="250"/>
      <c r="E32" s="250"/>
      <c r="F32" s="250"/>
      <c r="G32" s="250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61"/>
      <c r="Z32" s="150"/>
      <c r="AA32" s="150"/>
      <c r="AB32" s="150"/>
      <c r="AC32" s="150"/>
      <c r="AD32" s="150"/>
      <c r="AE32" s="150"/>
      <c r="AF32" s="150"/>
      <c r="AG32" s="150" t="s">
        <v>210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84">
        <v>19</v>
      </c>
      <c r="B33" s="185" t="s">
        <v>788</v>
      </c>
      <c r="C33" s="192" t="s">
        <v>789</v>
      </c>
      <c r="D33" s="186" t="s">
        <v>790</v>
      </c>
      <c r="E33" s="187">
        <v>6</v>
      </c>
      <c r="F33" s="188"/>
      <c r="G33" s="189">
        <f>ROUND(E33*F33,2)</f>
        <v>0</v>
      </c>
      <c r="H33" s="188"/>
      <c r="I33" s="189">
        <f>ROUND(E33*H33,2)</f>
        <v>0</v>
      </c>
      <c r="J33" s="188"/>
      <c r="K33" s="189">
        <f>ROUND(E33*J33,2)</f>
        <v>0</v>
      </c>
      <c r="L33" s="189">
        <v>21</v>
      </c>
      <c r="M33" s="189">
        <f>G33*(1+L33/100)</f>
        <v>0</v>
      </c>
      <c r="N33" s="187">
        <v>0</v>
      </c>
      <c r="O33" s="187">
        <f>ROUND(E33*N33,2)</f>
        <v>0</v>
      </c>
      <c r="P33" s="187">
        <v>0</v>
      </c>
      <c r="Q33" s="187">
        <f>ROUND(E33*P33,2)</f>
        <v>0</v>
      </c>
      <c r="R33" s="189"/>
      <c r="S33" s="189" t="s">
        <v>319</v>
      </c>
      <c r="T33" s="190" t="s">
        <v>205</v>
      </c>
      <c r="U33" s="161">
        <v>0</v>
      </c>
      <c r="V33" s="161">
        <f>ROUND(E33*U33,2)</f>
        <v>0</v>
      </c>
      <c r="W33" s="161"/>
      <c r="X33" s="161" t="s">
        <v>238</v>
      </c>
      <c r="Y33" s="161" t="s">
        <v>207</v>
      </c>
      <c r="Z33" s="150"/>
      <c r="AA33" s="150"/>
      <c r="AB33" s="150"/>
      <c r="AC33" s="150"/>
      <c r="AD33" s="150"/>
      <c r="AE33" s="150"/>
      <c r="AF33" s="150"/>
      <c r="AG33" s="150" t="s">
        <v>239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22.5" outlineLevel="1" x14ac:dyDescent="0.2">
      <c r="A34" s="184">
        <v>20</v>
      </c>
      <c r="B34" s="185" t="s">
        <v>791</v>
      </c>
      <c r="C34" s="192" t="s">
        <v>792</v>
      </c>
      <c r="D34" s="186" t="s">
        <v>259</v>
      </c>
      <c r="E34" s="187">
        <v>1.55281</v>
      </c>
      <c r="F34" s="188"/>
      <c r="G34" s="189">
        <f>ROUND(E34*F34,2)</f>
        <v>0</v>
      </c>
      <c r="H34" s="188"/>
      <c r="I34" s="189">
        <f>ROUND(E34*H34,2)</f>
        <v>0</v>
      </c>
      <c r="J34" s="188"/>
      <c r="K34" s="189">
        <f>ROUND(E34*J34,2)</f>
        <v>0</v>
      </c>
      <c r="L34" s="189">
        <v>21</v>
      </c>
      <c r="M34" s="189">
        <f>G34*(1+L34/100)</f>
        <v>0</v>
      </c>
      <c r="N34" s="187">
        <v>0</v>
      </c>
      <c r="O34" s="187">
        <f>ROUND(E34*N34,2)</f>
        <v>0</v>
      </c>
      <c r="P34" s="187">
        <v>0</v>
      </c>
      <c r="Q34" s="187">
        <f>ROUND(E34*P34,2)</f>
        <v>0</v>
      </c>
      <c r="R34" s="189" t="s">
        <v>793</v>
      </c>
      <c r="S34" s="189" t="s">
        <v>204</v>
      </c>
      <c r="T34" s="190" t="s">
        <v>204</v>
      </c>
      <c r="U34" s="161">
        <v>2.68</v>
      </c>
      <c r="V34" s="161">
        <f>ROUND(E34*U34,2)</f>
        <v>4.16</v>
      </c>
      <c r="W34" s="161"/>
      <c r="X34" s="161" t="s">
        <v>593</v>
      </c>
      <c r="Y34" s="161" t="s">
        <v>207</v>
      </c>
      <c r="Z34" s="150"/>
      <c r="AA34" s="150"/>
      <c r="AB34" s="150"/>
      <c r="AC34" s="150"/>
      <c r="AD34" s="150"/>
      <c r="AE34" s="150"/>
      <c r="AF34" s="150"/>
      <c r="AG34" s="150" t="s">
        <v>594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22.5" outlineLevel="1" x14ac:dyDescent="0.2">
      <c r="A35" s="171">
        <v>21</v>
      </c>
      <c r="B35" s="172" t="s">
        <v>516</v>
      </c>
      <c r="C35" s="180" t="s">
        <v>517</v>
      </c>
      <c r="D35" s="173" t="s">
        <v>259</v>
      </c>
      <c r="E35" s="174">
        <v>0.10088</v>
      </c>
      <c r="F35" s="175"/>
      <c r="G35" s="176">
        <f>ROUND(E35*F35,2)</f>
        <v>0</v>
      </c>
      <c r="H35" s="175"/>
      <c r="I35" s="176">
        <f>ROUND(E35*H35,2)</f>
        <v>0</v>
      </c>
      <c r="J35" s="175"/>
      <c r="K35" s="176">
        <f>ROUND(E35*J35,2)</f>
        <v>0</v>
      </c>
      <c r="L35" s="176">
        <v>21</v>
      </c>
      <c r="M35" s="176">
        <f>G35*(1+L35/100)</f>
        <v>0</v>
      </c>
      <c r="N35" s="174">
        <v>0</v>
      </c>
      <c r="O35" s="174">
        <f>ROUND(E35*N35,2)</f>
        <v>0</v>
      </c>
      <c r="P35" s="174">
        <v>0</v>
      </c>
      <c r="Q35" s="174">
        <f>ROUND(E35*P35,2)</f>
        <v>0</v>
      </c>
      <c r="R35" s="176" t="s">
        <v>243</v>
      </c>
      <c r="S35" s="176" t="s">
        <v>204</v>
      </c>
      <c r="T35" s="177" t="s">
        <v>204</v>
      </c>
      <c r="U35" s="161">
        <v>2.1</v>
      </c>
      <c r="V35" s="161">
        <f>ROUND(E35*U35,2)</f>
        <v>0.21</v>
      </c>
      <c r="W35" s="161"/>
      <c r="X35" s="161" t="s">
        <v>518</v>
      </c>
      <c r="Y35" s="161" t="s">
        <v>207</v>
      </c>
      <c r="Z35" s="150"/>
      <c r="AA35" s="150"/>
      <c r="AB35" s="150"/>
      <c r="AC35" s="150"/>
      <c r="AD35" s="150"/>
      <c r="AE35" s="150"/>
      <c r="AF35" s="150"/>
      <c r="AG35" s="150" t="s">
        <v>519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2" x14ac:dyDescent="0.2">
      <c r="A36" s="157"/>
      <c r="B36" s="158"/>
      <c r="C36" s="262" t="s">
        <v>520</v>
      </c>
      <c r="D36" s="263"/>
      <c r="E36" s="263"/>
      <c r="F36" s="263"/>
      <c r="G36" s="263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61"/>
      <c r="Z36" s="150"/>
      <c r="AA36" s="150"/>
      <c r="AB36" s="150"/>
      <c r="AC36" s="150"/>
      <c r="AD36" s="150"/>
      <c r="AE36" s="150"/>
      <c r="AF36" s="150"/>
      <c r="AG36" s="150" t="s">
        <v>249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ht="22.5" outlineLevel="1" x14ac:dyDescent="0.2">
      <c r="A37" s="184">
        <v>22</v>
      </c>
      <c r="B37" s="185" t="s">
        <v>794</v>
      </c>
      <c r="C37" s="192" t="s">
        <v>795</v>
      </c>
      <c r="D37" s="186" t="s">
        <v>259</v>
      </c>
      <c r="E37" s="187">
        <v>1.55684</v>
      </c>
      <c r="F37" s="188"/>
      <c r="G37" s="189">
        <f>ROUND(E37*F37,2)</f>
        <v>0</v>
      </c>
      <c r="H37" s="188"/>
      <c r="I37" s="189">
        <f>ROUND(E37*H37,2)</f>
        <v>0</v>
      </c>
      <c r="J37" s="188"/>
      <c r="K37" s="189">
        <f>ROUND(E37*J37,2)</f>
        <v>0</v>
      </c>
      <c r="L37" s="189">
        <v>21</v>
      </c>
      <c r="M37" s="189">
        <f>G37*(1+L37/100)</f>
        <v>0</v>
      </c>
      <c r="N37" s="187">
        <v>0</v>
      </c>
      <c r="O37" s="187">
        <f>ROUND(E37*N37,2)</f>
        <v>0</v>
      </c>
      <c r="P37" s="187">
        <v>0</v>
      </c>
      <c r="Q37" s="187">
        <f>ROUND(E37*P37,2)</f>
        <v>0</v>
      </c>
      <c r="R37" s="189" t="s">
        <v>437</v>
      </c>
      <c r="S37" s="189" t="s">
        <v>651</v>
      </c>
      <c r="T37" s="190" t="s">
        <v>651</v>
      </c>
      <c r="U37" s="161">
        <v>0</v>
      </c>
      <c r="V37" s="161">
        <f>ROUND(E37*U37,2)</f>
        <v>0</v>
      </c>
      <c r="W37" s="161"/>
      <c r="X37" s="161" t="s">
        <v>733</v>
      </c>
      <c r="Y37" s="161" t="s">
        <v>207</v>
      </c>
      <c r="Z37" s="150"/>
      <c r="AA37" s="150"/>
      <c r="AB37" s="150"/>
      <c r="AC37" s="150"/>
      <c r="AD37" s="150"/>
      <c r="AE37" s="150"/>
      <c r="AF37" s="150"/>
      <c r="AG37" s="150" t="s">
        <v>734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x14ac:dyDescent="0.2">
      <c r="A38" s="164" t="s">
        <v>199</v>
      </c>
      <c r="B38" s="165" t="s">
        <v>113</v>
      </c>
      <c r="C38" s="179" t="s">
        <v>114</v>
      </c>
      <c r="D38" s="166"/>
      <c r="E38" s="167"/>
      <c r="F38" s="168"/>
      <c r="G38" s="168">
        <f>SUMIF(AG39:AG39,"&lt;&gt;NOR",G39:G39)</f>
        <v>0</v>
      </c>
      <c r="H38" s="168"/>
      <c r="I38" s="168">
        <f>SUM(I39:I39)</f>
        <v>0</v>
      </c>
      <c r="J38" s="168"/>
      <c r="K38" s="168">
        <f>SUM(K39:K39)</f>
        <v>0</v>
      </c>
      <c r="L38" s="168"/>
      <c r="M38" s="168">
        <f>SUM(M39:M39)</f>
        <v>0</v>
      </c>
      <c r="N38" s="167"/>
      <c r="O38" s="167">
        <f>SUM(O39:O39)</f>
        <v>0.08</v>
      </c>
      <c r="P38" s="167"/>
      <c r="Q38" s="167">
        <f>SUM(Q39:Q39)</f>
        <v>0</v>
      </c>
      <c r="R38" s="168"/>
      <c r="S38" s="168"/>
      <c r="T38" s="169"/>
      <c r="U38" s="163"/>
      <c r="V38" s="163">
        <f>SUM(V39:V39)</f>
        <v>10.7</v>
      </c>
      <c r="W38" s="163"/>
      <c r="X38" s="163"/>
      <c r="Y38" s="163"/>
      <c r="AG38" t="s">
        <v>200</v>
      </c>
    </row>
    <row r="39" spans="1:60" outlineLevel="1" x14ac:dyDescent="0.2">
      <c r="A39" s="184">
        <v>23</v>
      </c>
      <c r="B39" s="185" t="s">
        <v>424</v>
      </c>
      <c r="C39" s="192" t="s">
        <v>425</v>
      </c>
      <c r="D39" s="186" t="s">
        <v>236</v>
      </c>
      <c r="E39" s="187">
        <v>50</v>
      </c>
      <c r="F39" s="188"/>
      <c r="G39" s="189">
        <f>ROUND(E39*F39,2)</f>
        <v>0</v>
      </c>
      <c r="H39" s="188"/>
      <c r="I39" s="189">
        <f>ROUND(E39*H39,2)</f>
        <v>0</v>
      </c>
      <c r="J39" s="188"/>
      <c r="K39" s="189">
        <f>ROUND(E39*J39,2)</f>
        <v>0</v>
      </c>
      <c r="L39" s="189">
        <v>21</v>
      </c>
      <c r="M39" s="189">
        <f>G39*(1+L39/100)</f>
        <v>0</v>
      </c>
      <c r="N39" s="187">
        <v>1.58E-3</v>
      </c>
      <c r="O39" s="187">
        <f>ROUND(E39*N39,2)</f>
        <v>0.08</v>
      </c>
      <c r="P39" s="187">
        <v>0</v>
      </c>
      <c r="Q39" s="187">
        <f>ROUND(E39*P39,2)</f>
        <v>0</v>
      </c>
      <c r="R39" s="189" t="s">
        <v>426</v>
      </c>
      <c r="S39" s="189" t="s">
        <v>204</v>
      </c>
      <c r="T39" s="190" t="s">
        <v>204</v>
      </c>
      <c r="U39" s="161">
        <v>0.214</v>
      </c>
      <c r="V39" s="161">
        <f>ROUND(E39*U39,2)</f>
        <v>10.7</v>
      </c>
      <c r="W39" s="161"/>
      <c r="X39" s="161" t="s">
        <v>238</v>
      </c>
      <c r="Y39" s="161" t="s">
        <v>207</v>
      </c>
      <c r="Z39" s="150"/>
      <c r="AA39" s="150"/>
      <c r="AB39" s="150"/>
      <c r="AC39" s="150"/>
      <c r="AD39" s="150"/>
      <c r="AE39" s="150"/>
      <c r="AF39" s="150"/>
      <c r="AG39" s="150" t="s">
        <v>239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x14ac:dyDescent="0.2">
      <c r="A40" s="164" t="s">
        <v>199</v>
      </c>
      <c r="B40" s="165" t="s">
        <v>123</v>
      </c>
      <c r="C40" s="179" t="s">
        <v>124</v>
      </c>
      <c r="D40" s="166"/>
      <c r="E40" s="167"/>
      <c r="F40" s="168"/>
      <c r="G40" s="168">
        <f>SUMIF(AG41:AG42,"&lt;&gt;NOR",G41:G42)</f>
        <v>0</v>
      </c>
      <c r="H40" s="168"/>
      <c r="I40" s="168">
        <f>SUM(I41:I42)</f>
        <v>0</v>
      </c>
      <c r="J40" s="168"/>
      <c r="K40" s="168">
        <f>SUM(K41:K42)</f>
        <v>0</v>
      </c>
      <c r="L40" s="168"/>
      <c r="M40" s="168">
        <f>SUM(M41:M42)</f>
        <v>0</v>
      </c>
      <c r="N40" s="167"/>
      <c r="O40" s="167">
        <f>SUM(O41:O42)</f>
        <v>0</v>
      </c>
      <c r="P40" s="167"/>
      <c r="Q40" s="167">
        <f>SUM(Q41:Q42)</f>
        <v>0</v>
      </c>
      <c r="R40" s="168"/>
      <c r="S40" s="168"/>
      <c r="T40" s="169"/>
      <c r="U40" s="163"/>
      <c r="V40" s="163">
        <f>SUM(V41:V42)</f>
        <v>0</v>
      </c>
      <c r="W40" s="163"/>
      <c r="X40" s="163"/>
      <c r="Y40" s="163"/>
      <c r="AG40" t="s">
        <v>200</v>
      </c>
    </row>
    <row r="41" spans="1:60" outlineLevel="1" x14ac:dyDescent="0.2">
      <c r="A41" s="184">
        <v>24</v>
      </c>
      <c r="B41" s="185" t="s">
        <v>796</v>
      </c>
      <c r="C41" s="192" t="s">
        <v>797</v>
      </c>
      <c r="D41" s="186" t="s">
        <v>790</v>
      </c>
      <c r="E41" s="187">
        <v>72</v>
      </c>
      <c r="F41" s="188"/>
      <c r="G41" s="189">
        <f>ROUND(E41*F41,2)</f>
        <v>0</v>
      </c>
      <c r="H41" s="188"/>
      <c r="I41" s="189">
        <f>ROUND(E41*H41,2)</f>
        <v>0</v>
      </c>
      <c r="J41" s="188"/>
      <c r="K41" s="189">
        <f>ROUND(E41*J41,2)</f>
        <v>0</v>
      </c>
      <c r="L41" s="189">
        <v>21</v>
      </c>
      <c r="M41" s="189">
        <f>G41*(1+L41/100)</f>
        <v>0</v>
      </c>
      <c r="N41" s="187">
        <v>0</v>
      </c>
      <c r="O41" s="187">
        <f>ROUND(E41*N41,2)</f>
        <v>0</v>
      </c>
      <c r="P41" s="187">
        <v>0</v>
      </c>
      <c r="Q41" s="187">
        <f>ROUND(E41*P41,2)</f>
        <v>0</v>
      </c>
      <c r="R41" s="189"/>
      <c r="S41" s="189" t="s">
        <v>319</v>
      </c>
      <c r="T41" s="190" t="s">
        <v>205</v>
      </c>
      <c r="U41" s="161">
        <v>0</v>
      </c>
      <c r="V41" s="161">
        <f>ROUND(E41*U41,2)</f>
        <v>0</v>
      </c>
      <c r="W41" s="161"/>
      <c r="X41" s="161" t="s">
        <v>238</v>
      </c>
      <c r="Y41" s="161" t="s">
        <v>207</v>
      </c>
      <c r="Z41" s="150"/>
      <c r="AA41" s="150"/>
      <c r="AB41" s="150"/>
      <c r="AC41" s="150"/>
      <c r="AD41" s="150"/>
      <c r="AE41" s="150"/>
      <c r="AF41" s="150"/>
      <c r="AG41" s="150" t="s">
        <v>239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84">
        <v>25</v>
      </c>
      <c r="B42" s="185" t="s">
        <v>798</v>
      </c>
      <c r="C42" s="192" t="s">
        <v>799</v>
      </c>
      <c r="D42" s="186" t="s">
        <v>255</v>
      </c>
      <c r="E42" s="187">
        <v>1</v>
      </c>
      <c r="F42" s="188"/>
      <c r="G42" s="189">
        <f>ROUND(E42*F42,2)</f>
        <v>0</v>
      </c>
      <c r="H42" s="188"/>
      <c r="I42" s="189">
        <f>ROUND(E42*H42,2)</f>
        <v>0</v>
      </c>
      <c r="J42" s="188"/>
      <c r="K42" s="189">
        <f>ROUND(E42*J42,2)</f>
        <v>0</v>
      </c>
      <c r="L42" s="189">
        <v>21</v>
      </c>
      <c r="M42" s="189">
        <f>G42*(1+L42/100)</f>
        <v>0</v>
      </c>
      <c r="N42" s="187">
        <v>0</v>
      </c>
      <c r="O42" s="187">
        <f>ROUND(E42*N42,2)</f>
        <v>0</v>
      </c>
      <c r="P42" s="187">
        <v>0</v>
      </c>
      <c r="Q42" s="187">
        <f>ROUND(E42*P42,2)</f>
        <v>0</v>
      </c>
      <c r="R42" s="189"/>
      <c r="S42" s="189" t="s">
        <v>319</v>
      </c>
      <c r="T42" s="190" t="s">
        <v>205</v>
      </c>
      <c r="U42" s="161">
        <v>0</v>
      </c>
      <c r="V42" s="161">
        <f>ROUND(E42*U42,2)</f>
        <v>0</v>
      </c>
      <c r="W42" s="161"/>
      <c r="X42" s="161" t="s">
        <v>238</v>
      </c>
      <c r="Y42" s="161" t="s">
        <v>207</v>
      </c>
      <c r="Z42" s="150"/>
      <c r="AA42" s="150"/>
      <c r="AB42" s="150"/>
      <c r="AC42" s="150"/>
      <c r="AD42" s="150"/>
      <c r="AE42" s="150"/>
      <c r="AF42" s="150"/>
      <c r="AG42" s="150" t="s">
        <v>239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x14ac:dyDescent="0.2">
      <c r="A43" s="164" t="s">
        <v>199</v>
      </c>
      <c r="B43" s="165" t="s">
        <v>125</v>
      </c>
      <c r="C43" s="179" t="s">
        <v>126</v>
      </c>
      <c r="D43" s="166"/>
      <c r="E43" s="167"/>
      <c r="F43" s="168"/>
      <c r="G43" s="168">
        <f>SUMIF(AG44:AG70,"&lt;&gt;NOR",G44:G70)</f>
        <v>0</v>
      </c>
      <c r="H43" s="168"/>
      <c r="I43" s="168">
        <f>SUM(I44:I70)</f>
        <v>0</v>
      </c>
      <c r="J43" s="168"/>
      <c r="K43" s="168">
        <f>SUM(K44:K70)</f>
        <v>0</v>
      </c>
      <c r="L43" s="168"/>
      <c r="M43" s="168">
        <f>SUM(M44:M70)</f>
        <v>0</v>
      </c>
      <c r="N43" s="167"/>
      <c r="O43" s="167">
        <f>SUM(O44:O70)</f>
        <v>0</v>
      </c>
      <c r="P43" s="167"/>
      <c r="Q43" s="167">
        <f>SUM(Q44:Q70)</f>
        <v>0.52</v>
      </c>
      <c r="R43" s="168"/>
      <c r="S43" s="168"/>
      <c r="T43" s="169"/>
      <c r="U43" s="163"/>
      <c r="V43" s="163">
        <f>SUM(V44:V70)</f>
        <v>49.34</v>
      </c>
      <c r="W43" s="163"/>
      <c r="X43" s="163"/>
      <c r="Y43" s="163"/>
      <c r="AG43" t="s">
        <v>200</v>
      </c>
    </row>
    <row r="44" spans="1:60" outlineLevel="1" x14ac:dyDescent="0.2">
      <c r="A44" s="171">
        <v>26</v>
      </c>
      <c r="B44" s="172" t="s">
        <v>800</v>
      </c>
      <c r="C44" s="180" t="s">
        <v>801</v>
      </c>
      <c r="D44" s="173" t="s">
        <v>242</v>
      </c>
      <c r="E44" s="174">
        <v>46</v>
      </c>
      <c r="F44" s="175"/>
      <c r="G44" s="176">
        <f>ROUND(E44*F44,2)</f>
        <v>0</v>
      </c>
      <c r="H44" s="175"/>
      <c r="I44" s="176">
        <f>ROUND(E44*H44,2)</f>
        <v>0</v>
      </c>
      <c r="J44" s="175"/>
      <c r="K44" s="176">
        <f>ROUND(E44*J44,2)</f>
        <v>0</v>
      </c>
      <c r="L44" s="176">
        <v>21</v>
      </c>
      <c r="M44" s="176">
        <f>G44*(1+L44/100)</f>
        <v>0</v>
      </c>
      <c r="N44" s="174">
        <v>0</v>
      </c>
      <c r="O44" s="174">
        <f>ROUND(E44*N44,2)</f>
        <v>0</v>
      </c>
      <c r="P44" s="174">
        <v>2.0999999999999999E-3</v>
      </c>
      <c r="Q44" s="174">
        <f>ROUND(E44*P44,2)</f>
        <v>0.1</v>
      </c>
      <c r="R44" s="176" t="s">
        <v>669</v>
      </c>
      <c r="S44" s="176" t="s">
        <v>204</v>
      </c>
      <c r="T44" s="177" t="s">
        <v>204</v>
      </c>
      <c r="U44" s="161">
        <v>3.1E-2</v>
      </c>
      <c r="V44" s="161">
        <f>ROUND(E44*U44,2)</f>
        <v>1.43</v>
      </c>
      <c r="W44" s="161"/>
      <c r="X44" s="161" t="s">
        <v>238</v>
      </c>
      <c r="Y44" s="161" t="s">
        <v>207</v>
      </c>
      <c r="Z44" s="150"/>
      <c r="AA44" s="150"/>
      <c r="AB44" s="150"/>
      <c r="AC44" s="150"/>
      <c r="AD44" s="150"/>
      <c r="AE44" s="150"/>
      <c r="AF44" s="150"/>
      <c r="AG44" s="150" t="s">
        <v>239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2" x14ac:dyDescent="0.2">
      <c r="A45" s="157"/>
      <c r="B45" s="158"/>
      <c r="C45" s="262" t="s">
        <v>802</v>
      </c>
      <c r="D45" s="263"/>
      <c r="E45" s="263"/>
      <c r="F45" s="263"/>
      <c r="G45" s="263"/>
      <c r="H45" s="161"/>
      <c r="I45" s="161"/>
      <c r="J45" s="161"/>
      <c r="K45" s="161"/>
      <c r="L45" s="161"/>
      <c r="M45" s="161"/>
      <c r="N45" s="160"/>
      <c r="O45" s="160"/>
      <c r="P45" s="160"/>
      <c r="Q45" s="160"/>
      <c r="R45" s="161"/>
      <c r="S45" s="161"/>
      <c r="T45" s="161"/>
      <c r="U45" s="161"/>
      <c r="V45" s="161"/>
      <c r="W45" s="161"/>
      <c r="X45" s="161"/>
      <c r="Y45" s="161"/>
      <c r="Z45" s="150"/>
      <c r="AA45" s="150"/>
      <c r="AB45" s="150"/>
      <c r="AC45" s="150"/>
      <c r="AD45" s="150"/>
      <c r="AE45" s="150"/>
      <c r="AF45" s="150"/>
      <c r="AG45" s="150" t="s">
        <v>249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71">
        <v>27</v>
      </c>
      <c r="B46" s="172" t="s">
        <v>803</v>
      </c>
      <c r="C46" s="180" t="s">
        <v>804</v>
      </c>
      <c r="D46" s="173" t="s">
        <v>242</v>
      </c>
      <c r="E46" s="174">
        <v>62</v>
      </c>
      <c r="F46" s="175"/>
      <c r="G46" s="176">
        <f>ROUND(E46*F46,2)</f>
        <v>0</v>
      </c>
      <c r="H46" s="175"/>
      <c r="I46" s="176">
        <f>ROUND(E46*H46,2)</f>
        <v>0</v>
      </c>
      <c r="J46" s="175"/>
      <c r="K46" s="176">
        <f>ROUND(E46*J46,2)</f>
        <v>0</v>
      </c>
      <c r="L46" s="176">
        <v>21</v>
      </c>
      <c r="M46" s="176">
        <f>G46*(1+L46/100)</f>
        <v>0</v>
      </c>
      <c r="N46" s="174">
        <v>0</v>
      </c>
      <c r="O46" s="174">
        <f>ROUND(E46*N46,2)</f>
        <v>0</v>
      </c>
      <c r="P46" s="174">
        <v>1.98E-3</v>
      </c>
      <c r="Q46" s="174">
        <f>ROUND(E46*P46,2)</f>
        <v>0.12</v>
      </c>
      <c r="R46" s="176" t="s">
        <v>669</v>
      </c>
      <c r="S46" s="176" t="s">
        <v>204</v>
      </c>
      <c r="T46" s="177" t="s">
        <v>204</v>
      </c>
      <c r="U46" s="161">
        <v>8.3000000000000004E-2</v>
      </c>
      <c r="V46" s="161">
        <f>ROUND(E46*U46,2)</f>
        <v>5.15</v>
      </c>
      <c r="W46" s="161"/>
      <c r="X46" s="161" t="s">
        <v>238</v>
      </c>
      <c r="Y46" s="161" t="s">
        <v>207</v>
      </c>
      <c r="Z46" s="150"/>
      <c r="AA46" s="150"/>
      <c r="AB46" s="150"/>
      <c r="AC46" s="150"/>
      <c r="AD46" s="150"/>
      <c r="AE46" s="150"/>
      <c r="AF46" s="150"/>
      <c r="AG46" s="150" t="s">
        <v>239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2" x14ac:dyDescent="0.2">
      <c r="A47" s="157"/>
      <c r="B47" s="158"/>
      <c r="C47" s="262" t="s">
        <v>802</v>
      </c>
      <c r="D47" s="263"/>
      <c r="E47" s="263"/>
      <c r="F47" s="263"/>
      <c r="G47" s="263"/>
      <c r="H47" s="161"/>
      <c r="I47" s="161"/>
      <c r="J47" s="161"/>
      <c r="K47" s="161"/>
      <c r="L47" s="161"/>
      <c r="M47" s="161"/>
      <c r="N47" s="160"/>
      <c r="O47" s="160"/>
      <c r="P47" s="160"/>
      <c r="Q47" s="160"/>
      <c r="R47" s="161"/>
      <c r="S47" s="161"/>
      <c r="T47" s="161"/>
      <c r="U47" s="161"/>
      <c r="V47" s="161"/>
      <c r="W47" s="161"/>
      <c r="X47" s="161"/>
      <c r="Y47" s="161"/>
      <c r="Z47" s="150"/>
      <c r="AA47" s="150"/>
      <c r="AB47" s="150"/>
      <c r="AC47" s="150"/>
      <c r="AD47" s="150"/>
      <c r="AE47" s="150"/>
      <c r="AF47" s="150"/>
      <c r="AG47" s="150" t="s">
        <v>249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71">
        <v>28</v>
      </c>
      <c r="B48" s="172" t="s">
        <v>805</v>
      </c>
      <c r="C48" s="180" t="s">
        <v>806</v>
      </c>
      <c r="D48" s="173" t="s">
        <v>259</v>
      </c>
      <c r="E48" s="174">
        <v>0.21936</v>
      </c>
      <c r="F48" s="175"/>
      <c r="G48" s="176">
        <f>ROUND(E48*F48,2)</f>
        <v>0</v>
      </c>
      <c r="H48" s="175"/>
      <c r="I48" s="176">
        <f>ROUND(E48*H48,2)</f>
        <v>0</v>
      </c>
      <c r="J48" s="175"/>
      <c r="K48" s="176">
        <f>ROUND(E48*J48,2)</f>
        <v>0</v>
      </c>
      <c r="L48" s="176">
        <v>21</v>
      </c>
      <c r="M48" s="176">
        <f>G48*(1+L48/100)</f>
        <v>0</v>
      </c>
      <c r="N48" s="174">
        <v>0</v>
      </c>
      <c r="O48" s="174">
        <f>ROUND(E48*N48,2)</f>
        <v>0</v>
      </c>
      <c r="P48" s="174">
        <v>0</v>
      </c>
      <c r="Q48" s="174">
        <f>ROUND(E48*P48,2)</f>
        <v>0</v>
      </c>
      <c r="R48" s="176" t="s">
        <v>669</v>
      </c>
      <c r="S48" s="176" t="s">
        <v>204</v>
      </c>
      <c r="T48" s="177" t="s">
        <v>204</v>
      </c>
      <c r="U48" s="161">
        <v>3.379</v>
      </c>
      <c r="V48" s="161">
        <f>ROUND(E48*U48,2)</f>
        <v>0.74</v>
      </c>
      <c r="W48" s="161"/>
      <c r="X48" s="161" t="s">
        <v>238</v>
      </c>
      <c r="Y48" s="161" t="s">
        <v>207</v>
      </c>
      <c r="Z48" s="150"/>
      <c r="AA48" s="150"/>
      <c r="AB48" s="150"/>
      <c r="AC48" s="150"/>
      <c r="AD48" s="150"/>
      <c r="AE48" s="150"/>
      <c r="AF48" s="150"/>
      <c r="AG48" s="150" t="s">
        <v>239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2" x14ac:dyDescent="0.2">
      <c r="A49" s="157"/>
      <c r="B49" s="158"/>
      <c r="C49" s="262" t="s">
        <v>807</v>
      </c>
      <c r="D49" s="263"/>
      <c r="E49" s="263"/>
      <c r="F49" s="263"/>
      <c r="G49" s="263"/>
      <c r="H49" s="161"/>
      <c r="I49" s="161"/>
      <c r="J49" s="161"/>
      <c r="K49" s="161"/>
      <c r="L49" s="161"/>
      <c r="M49" s="161"/>
      <c r="N49" s="160"/>
      <c r="O49" s="160"/>
      <c r="P49" s="160"/>
      <c r="Q49" s="160"/>
      <c r="R49" s="161"/>
      <c r="S49" s="161"/>
      <c r="T49" s="161"/>
      <c r="U49" s="161"/>
      <c r="V49" s="161"/>
      <c r="W49" s="161"/>
      <c r="X49" s="161"/>
      <c r="Y49" s="161"/>
      <c r="Z49" s="150"/>
      <c r="AA49" s="150"/>
      <c r="AB49" s="150"/>
      <c r="AC49" s="150"/>
      <c r="AD49" s="150"/>
      <c r="AE49" s="150"/>
      <c r="AF49" s="150"/>
      <c r="AG49" s="150" t="s">
        <v>249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84">
        <v>29</v>
      </c>
      <c r="B50" s="185" t="s">
        <v>808</v>
      </c>
      <c r="C50" s="192" t="s">
        <v>809</v>
      </c>
      <c r="D50" s="186" t="s">
        <v>242</v>
      </c>
      <c r="E50" s="187">
        <v>120</v>
      </c>
      <c r="F50" s="188"/>
      <c r="G50" s="189">
        <f>ROUND(E50*F50,2)</f>
        <v>0</v>
      </c>
      <c r="H50" s="188"/>
      <c r="I50" s="189">
        <f>ROUND(E50*H50,2)</f>
        <v>0</v>
      </c>
      <c r="J50" s="188"/>
      <c r="K50" s="189">
        <f>ROUND(E50*J50,2)</f>
        <v>0</v>
      </c>
      <c r="L50" s="189">
        <v>21</v>
      </c>
      <c r="M50" s="189">
        <f>G50*(1+L50/100)</f>
        <v>0</v>
      </c>
      <c r="N50" s="187">
        <v>0</v>
      </c>
      <c r="O50" s="187">
        <f>ROUND(E50*N50,2)</f>
        <v>0</v>
      </c>
      <c r="P50" s="187">
        <v>2.7999999999999998E-4</v>
      </c>
      <c r="Q50" s="187">
        <f>ROUND(E50*P50,2)</f>
        <v>0.03</v>
      </c>
      <c r="R50" s="189" t="s">
        <v>669</v>
      </c>
      <c r="S50" s="189" t="s">
        <v>204</v>
      </c>
      <c r="T50" s="190" t="s">
        <v>204</v>
      </c>
      <c r="U50" s="161">
        <v>5.1999999999999998E-2</v>
      </c>
      <c r="V50" s="161">
        <f>ROUND(E50*U50,2)</f>
        <v>6.24</v>
      </c>
      <c r="W50" s="161"/>
      <c r="X50" s="161" t="s">
        <v>238</v>
      </c>
      <c r="Y50" s="161" t="s">
        <v>207</v>
      </c>
      <c r="Z50" s="150"/>
      <c r="AA50" s="150"/>
      <c r="AB50" s="150"/>
      <c r="AC50" s="150"/>
      <c r="AD50" s="150"/>
      <c r="AE50" s="150"/>
      <c r="AF50" s="150"/>
      <c r="AG50" s="150" t="s">
        <v>239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84">
        <v>30</v>
      </c>
      <c r="B51" s="185" t="s">
        <v>810</v>
      </c>
      <c r="C51" s="192" t="s">
        <v>811</v>
      </c>
      <c r="D51" s="186" t="s">
        <v>242</v>
      </c>
      <c r="E51" s="187">
        <v>120</v>
      </c>
      <c r="F51" s="188"/>
      <c r="G51" s="189">
        <f>ROUND(E51*F51,2)</f>
        <v>0</v>
      </c>
      <c r="H51" s="188"/>
      <c r="I51" s="189">
        <f>ROUND(E51*H51,2)</f>
        <v>0</v>
      </c>
      <c r="J51" s="188"/>
      <c r="K51" s="189">
        <f>ROUND(E51*J51,2)</f>
        <v>0</v>
      </c>
      <c r="L51" s="189">
        <v>21</v>
      </c>
      <c r="M51" s="189">
        <f>G51*(1+L51/100)</f>
        <v>0</v>
      </c>
      <c r="N51" s="187">
        <v>0</v>
      </c>
      <c r="O51" s="187">
        <f>ROUND(E51*N51,2)</f>
        <v>0</v>
      </c>
      <c r="P51" s="187">
        <v>2.3000000000000001E-4</v>
      </c>
      <c r="Q51" s="187">
        <f>ROUND(E51*P51,2)</f>
        <v>0.03</v>
      </c>
      <c r="R51" s="189" t="s">
        <v>669</v>
      </c>
      <c r="S51" s="189" t="s">
        <v>204</v>
      </c>
      <c r="T51" s="190" t="s">
        <v>204</v>
      </c>
      <c r="U51" s="161">
        <v>7.1999999999999995E-2</v>
      </c>
      <c r="V51" s="161">
        <f>ROUND(E51*U51,2)</f>
        <v>8.64</v>
      </c>
      <c r="W51" s="161"/>
      <c r="X51" s="161" t="s">
        <v>238</v>
      </c>
      <c r="Y51" s="161" t="s">
        <v>207</v>
      </c>
      <c r="Z51" s="150"/>
      <c r="AA51" s="150"/>
      <c r="AB51" s="150"/>
      <c r="AC51" s="150"/>
      <c r="AD51" s="150"/>
      <c r="AE51" s="150"/>
      <c r="AF51" s="150"/>
      <c r="AG51" s="150" t="s">
        <v>239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71">
        <v>31</v>
      </c>
      <c r="B52" s="172" t="s">
        <v>812</v>
      </c>
      <c r="C52" s="180" t="s">
        <v>813</v>
      </c>
      <c r="D52" s="173" t="s">
        <v>259</v>
      </c>
      <c r="E52" s="174">
        <v>6.1199999999999997E-2</v>
      </c>
      <c r="F52" s="175"/>
      <c r="G52" s="176">
        <f>ROUND(E52*F52,2)</f>
        <v>0</v>
      </c>
      <c r="H52" s="175"/>
      <c r="I52" s="176">
        <f>ROUND(E52*H52,2)</f>
        <v>0</v>
      </c>
      <c r="J52" s="175"/>
      <c r="K52" s="176">
        <f>ROUND(E52*J52,2)</f>
        <v>0</v>
      </c>
      <c r="L52" s="176">
        <v>21</v>
      </c>
      <c r="M52" s="176">
        <f>G52*(1+L52/100)</f>
        <v>0</v>
      </c>
      <c r="N52" s="174">
        <v>0</v>
      </c>
      <c r="O52" s="174">
        <f>ROUND(E52*N52,2)</f>
        <v>0</v>
      </c>
      <c r="P52" s="174">
        <v>0</v>
      </c>
      <c r="Q52" s="174">
        <f>ROUND(E52*P52,2)</f>
        <v>0</v>
      </c>
      <c r="R52" s="176" t="s">
        <v>669</v>
      </c>
      <c r="S52" s="176" t="s">
        <v>204</v>
      </c>
      <c r="T52" s="177" t="s">
        <v>204</v>
      </c>
      <c r="U52" s="161">
        <v>3.379</v>
      </c>
      <c r="V52" s="161">
        <f>ROUND(E52*U52,2)</f>
        <v>0.21</v>
      </c>
      <c r="W52" s="161"/>
      <c r="X52" s="161" t="s">
        <v>238</v>
      </c>
      <c r="Y52" s="161" t="s">
        <v>207</v>
      </c>
      <c r="Z52" s="150"/>
      <c r="AA52" s="150"/>
      <c r="AB52" s="150"/>
      <c r="AC52" s="150"/>
      <c r="AD52" s="150"/>
      <c r="AE52" s="150"/>
      <c r="AF52" s="150"/>
      <c r="AG52" s="150" t="s">
        <v>239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2" x14ac:dyDescent="0.2">
      <c r="A53" s="157"/>
      <c r="B53" s="158"/>
      <c r="C53" s="262" t="s">
        <v>814</v>
      </c>
      <c r="D53" s="263"/>
      <c r="E53" s="263"/>
      <c r="F53" s="263"/>
      <c r="G53" s="263"/>
      <c r="H53" s="161"/>
      <c r="I53" s="161"/>
      <c r="J53" s="161"/>
      <c r="K53" s="161"/>
      <c r="L53" s="161"/>
      <c r="M53" s="161"/>
      <c r="N53" s="160"/>
      <c r="O53" s="160"/>
      <c r="P53" s="160"/>
      <c r="Q53" s="160"/>
      <c r="R53" s="161"/>
      <c r="S53" s="161"/>
      <c r="T53" s="161"/>
      <c r="U53" s="161"/>
      <c r="V53" s="161"/>
      <c r="W53" s="161"/>
      <c r="X53" s="161"/>
      <c r="Y53" s="161"/>
      <c r="Z53" s="150"/>
      <c r="AA53" s="150"/>
      <c r="AB53" s="150"/>
      <c r="AC53" s="150"/>
      <c r="AD53" s="150"/>
      <c r="AE53" s="150"/>
      <c r="AF53" s="150"/>
      <c r="AG53" s="150" t="s">
        <v>249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84">
        <v>32</v>
      </c>
      <c r="B54" s="185" t="s">
        <v>815</v>
      </c>
      <c r="C54" s="192" t="s">
        <v>816</v>
      </c>
      <c r="D54" s="186" t="s">
        <v>419</v>
      </c>
      <c r="E54" s="187">
        <v>1</v>
      </c>
      <c r="F54" s="188"/>
      <c r="G54" s="189">
        <f>ROUND(E54*F54,2)</f>
        <v>0</v>
      </c>
      <c r="H54" s="188"/>
      <c r="I54" s="189">
        <f>ROUND(E54*H54,2)</f>
        <v>0</v>
      </c>
      <c r="J54" s="188"/>
      <c r="K54" s="189">
        <f>ROUND(E54*J54,2)</f>
        <v>0</v>
      </c>
      <c r="L54" s="189">
        <v>21</v>
      </c>
      <c r="M54" s="189">
        <f>G54*(1+L54/100)</f>
        <v>0</v>
      </c>
      <c r="N54" s="187">
        <v>0</v>
      </c>
      <c r="O54" s="187">
        <f>ROUND(E54*N54,2)</f>
        <v>0</v>
      </c>
      <c r="P54" s="187">
        <v>1.933E-2</v>
      </c>
      <c r="Q54" s="187">
        <f>ROUND(E54*P54,2)</f>
        <v>0.02</v>
      </c>
      <c r="R54" s="189" t="s">
        <v>669</v>
      </c>
      <c r="S54" s="189" t="s">
        <v>204</v>
      </c>
      <c r="T54" s="190" t="s">
        <v>204</v>
      </c>
      <c r="U54" s="161">
        <v>0.59</v>
      </c>
      <c r="V54" s="161">
        <f>ROUND(E54*U54,2)</f>
        <v>0.59</v>
      </c>
      <c r="W54" s="161"/>
      <c r="X54" s="161" t="s">
        <v>238</v>
      </c>
      <c r="Y54" s="161" t="s">
        <v>207</v>
      </c>
      <c r="Z54" s="150"/>
      <c r="AA54" s="150"/>
      <c r="AB54" s="150"/>
      <c r="AC54" s="150"/>
      <c r="AD54" s="150"/>
      <c r="AE54" s="150"/>
      <c r="AF54" s="150"/>
      <c r="AG54" s="150" t="s">
        <v>239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84">
        <v>33</v>
      </c>
      <c r="B55" s="185" t="s">
        <v>817</v>
      </c>
      <c r="C55" s="192" t="s">
        <v>818</v>
      </c>
      <c r="D55" s="186" t="s">
        <v>419</v>
      </c>
      <c r="E55" s="187">
        <v>3</v>
      </c>
      <c r="F55" s="188"/>
      <c r="G55" s="189">
        <f>ROUND(E55*F55,2)</f>
        <v>0</v>
      </c>
      <c r="H55" s="188"/>
      <c r="I55" s="189">
        <f>ROUND(E55*H55,2)</f>
        <v>0</v>
      </c>
      <c r="J55" s="188"/>
      <c r="K55" s="189">
        <f>ROUND(E55*J55,2)</f>
        <v>0</v>
      </c>
      <c r="L55" s="189">
        <v>21</v>
      </c>
      <c r="M55" s="189">
        <f>G55*(1+L55/100)</f>
        <v>0</v>
      </c>
      <c r="N55" s="187">
        <v>0</v>
      </c>
      <c r="O55" s="187">
        <f>ROUND(E55*N55,2)</f>
        <v>0</v>
      </c>
      <c r="P55" s="187">
        <v>1.9460000000000002E-2</v>
      </c>
      <c r="Q55" s="187">
        <f>ROUND(E55*P55,2)</f>
        <v>0.06</v>
      </c>
      <c r="R55" s="189" t="s">
        <v>669</v>
      </c>
      <c r="S55" s="189" t="s">
        <v>204</v>
      </c>
      <c r="T55" s="190" t="s">
        <v>204</v>
      </c>
      <c r="U55" s="161">
        <v>0.38200000000000001</v>
      </c>
      <c r="V55" s="161">
        <f>ROUND(E55*U55,2)</f>
        <v>1.1499999999999999</v>
      </c>
      <c r="W55" s="161"/>
      <c r="X55" s="161" t="s">
        <v>238</v>
      </c>
      <c r="Y55" s="161" t="s">
        <v>207</v>
      </c>
      <c r="Z55" s="150"/>
      <c r="AA55" s="150"/>
      <c r="AB55" s="150"/>
      <c r="AC55" s="150"/>
      <c r="AD55" s="150"/>
      <c r="AE55" s="150"/>
      <c r="AF55" s="150"/>
      <c r="AG55" s="150" t="s">
        <v>239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71">
        <v>34</v>
      </c>
      <c r="B56" s="172" t="s">
        <v>819</v>
      </c>
      <c r="C56" s="180" t="s">
        <v>820</v>
      </c>
      <c r="D56" s="173" t="s">
        <v>419</v>
      </c>
      <c r="E56" s="174">
        <v>1</v>
      </c>
      <c r="F56" s="175"/>
      <c r="G56" s="176">
        <f>ROUND(E56*F56,2)</f>
        <v>0</v>
      </c>
      <c r="H56" s="175"/>
      <c r="I56" s="176">
        <f>ROUND(E56*H56,2)</f>
        <v>0</v>
      </c>
      <c r="J56" s="175"/>
      <c r="K56" s="176">
        <f>ROUND(E56*J56,2)</f>
        <v>0</v>
      </c>
      <c r="L56" s="176">
        <v>21</v>
      </c>
      <c r="M56" s="176">
        <f>G56*(1+L56/100)</f>
        <v>0</v>
      </c>
      <c r="N56" s="174">
        <v>0</v>
      </c>
      <c r="O56" s="174">
        <f>ROUND(E56*N56,2)</f>
        <v>0</v>
      </c>
      <c r="P56" s="174">
        <v>3.4700000000000002E-2</v>
      </c>
      <c r="Q56" s="174">
        <f>ROUND(E56*P56,2)</f>
        <v>0.03</v>
      </c>
      <c r="R56" s="176" t="s">
        <v>669</v>
      </c>
      <c r="S56" s="176" t="s">
        <v>204</v>
      </c>
      <c r="T56" s="177" t="s">
        <v>204</v>
      </c>
      <c r="U56" s="161">
        <v>0.56899999999999995</v>
      </c>
      <c r="V56" s="161">
        <f>ROUND(E56*U56,2)</f>
        <v>0.56999999999999995</v>
      </c>
      <c r="W56" s="161"/>
      <c r="X56" s="161" t="s">
        <v>238</v>
      </c>
      <c r="Y56" s="161" t="s">
        <v>207</v>
      </c>
      <c r="Z56" s="150"/>
      <c r="AA56" s="150"/>
      <c r="AB56" s="150"/>
      <c r="AC56" s="150"/>
      <c r="AD56" s="150"/>
      <c r="AE56" s="150"/>
      <c r="AF56" s="150"/>
      <c r="AG56" s="150" t="s">
        <v>239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2" x14ac:dyDescent="0.2">
      <c r="A57" s="157"/>
      <c r="B57" s="158"/>
      <c r="C57" s="262" t="s">
        <v>821</v>
      </c>
      <c r="D57" s="263"/>
      <c r="E57" s="263"/>
      <c r="F57" s="263"/>
      <c r="G57" s="263"/>
      <c r="H57" s="161"/>
      <c r="I57" s="161"/>
      <c r="J57" s="161"/>
      <c r="K57" s="161"/>
      <c r="L57" s="161"/>
      <c r="M57" s="161"/>
      <c r="N57" s="160"/>
      <c r="O57" s="160"/>
      <c r="P57" s="160"/>
      <c r="Q57" s="160"/>
      <c r="R57" s="161"/>
      <c r="S57" s="161"/>
      <c r="T57" s="161"/>
      <c r="U57" s="161"/>
      <c r="V57" s="161"/>
      <c r="W57" s="161"/>
      <c r="X57" s="161"/>
      <c r="Y57" s="161"/>
      <c r="Z57" s="150"/>
      <c r="AA57" s="150"/>
      <c r="AB57" s="150"/>
      <c r="AC57" s="150"/>
      <c r="AD57" s="150"/>
      <c r="AE57" s="150"/>
      <c r="AF57" s="150"/>
      <c r="AG57" s="150" t="s">
        <v>249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71">
        <v>35</v>
      </c>
      <c r="B58" s="172" t="s">
        <v>822</v>
      </c>
      <c r="C58" s="180" t="s">
        <v>823</v>
      </c>
      <c r="D58" s="173" t="s">
        <v>259</v>
      </c>
      <c r="E58" s="174">
        <v>0.11865000000000001</v>
      </c>
      <c r="F58" s="175"/>
      <c r="G58" s="176">
        <f>ROUND(E58*F58,2)</f>
        <v>0</v>
      </c>
      <c r="H58" s="175"/>
      <c r="I58" s="176">
        <f>ROUND(E58*H58,2)</f>
        <v>0</v>
      </c>
      <c r="J58" s="175"/>
      <c r="K58" s="176">
        <f>ROUND(E58*J58,2)</f>
        <v>0</v>
      </c>
      <c r="L58" s="176">
        <v>21</v>
      </c>
      <c r="M58" s="176">
        <f>G58*(1+L58/100)</f>
        <v>0</v>
      </c>
      <c r="N58" s="174">
        <v>0</v>
      </c>
      <c r="O58" s="174">
        <f>ROUND(E58*N58,2)</f>
        <v>0</v>
      </c>
      <c r="P58" s="174">
        <v>0</v>
      </c>
      <c r="Q58" s="174">
        <f>ROUND(E58*P58,2)</f>
        <v>0</v>
      </c>
      <c r="R58" s="176" t="s">
        <v>669</v>
      </c>
      <c r="S58" s="176" t="s">
        <v>204</v>
      </c>
      <c r="T58" s="177" t="s">
        <v>204</v>
      </c>
      <c r="U58" s="161">
        <v>3.169</v>
      </c>
      <c r="V58" s="161">
        <f>ROUND(E58*U58,2)</f>
        <v>0.38</v>
      </c>
      <c r="W58" s="161"/>
      <c r="X58" s="161" t="s">
        <v>238</v>
      </c>
      <c r="Y58" s="161" t="s">
        <v>207</v>
      </c>
      <c r="Z58" s="150"/>
      <c r="AA58" s="150"/>
      <c r="AB58" s="150"/>
      <c r="AC58" s="150"/>
      <c r="AD58" s="150"/>
      <c r="AE58" s="150"/>
      <c r="AF58" s="150"/>
      <c r="AG58" s="150" t="s">
        <v>239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2" x14ac:dyDescent="0.2">
      <c r="A59" s="157"/>
      <c r="B59" s="158"/>
      <c r="C59" s="262" t="s">
        <v>814</v>
      </c>
      <c r="D59" s="263"/>
      <c r="E59" s="263"/>
      <c r="F59" s="263"/>
      <c r="G59" s="263"/>
      <c r="H59" s="161"/>
      <c r="I59" s="161"/>
      <c r="J59" s="161"/>
      <c r="K59" s="161"/>
      <c r="L59" s="161"/>
      <c r="M59" s="161"/>
      <c r="N59" s="160"/>
      <c r="O59" s="160"/>
      <c r="P59" s="160"/>
      <c r="Q59" s="160"/>
      <c r="R59" s="161"/>
      <c r="S59" s="161"/>
      <c r="T59" s="161"/>
      <c r="U59" s="161"/>
      <c r="V59" s="161"/>
      <c r="W59" s="161"/>
      <c r="X59" s="161"/>
      <c r="Y59" s="161"/>
      <c r="Z59" s="150"/>
      <c r="AA59" s="150"/>
      <c r="AB59" s="150"/>
      <c r="AC59" s="150"/>
      <c r="AD59" s="150"/>
      <c r="AE59" s="150"/>
      <c r="AF59" s="150"/>
      <c r="AG59" s="150" t="s">
        <v>249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84">
        <v>36</v>
      </c>
      <c r="B60" s="185" t="s">
        <v>824</v>
      </c>
      <c r="C60" s="192" t="s">
        <v>825</v>
      </c>
      <c r="D60" s="186" t="s">
        <v>419</v>
      </c>
      <c r="E60" s="187">
        <v>4</v>
      </c>
      <c r="F60" s="188"/>
      <c r="G60" s="189">
        <f>ROUND(E60*F60,2)</f>
        <v>0</v>
      </c>
      <c r="H60" s="188"/>
      <c r="I60" s="189">
        <f>ROUND(E60*H60,2)</f>
        <v>0</v>
      </c>
      <c r="J60" s="188"/>
      <c r="K60" s="189">
        <f>ROUND(E60*J60,2)</f>
        <v>0</v>
      </c>
      <c r="L60" s="189">
        <v>21</v>
      </c>
      <c r="M60" s="189">
        <f>G60*(1+L60/100)</f>
        <v>0</v>
      </c>
      <c r="N60" s="187">
        <v>0</v>
      </c>
      <c r="O60" s="187">
        <f>ROUND(E60*N60,2)</f>
        <v>0</v>
      </c>
      <c r="P60" s="187">
        <v>1.56E-3</v>
      </c>
      <c r="Q60" s="187">
        <f>ROUND(E60*P60,2)</f>
        <v>0.01</v>
      </c>
      <c r="R60" s="189" t="s">
        <v>669</v>
      </c>
      <c r="S60" s="189" t="s">
        <v>204</v>
      </c>
      <c r="T60" s="190" t="s">
        <v>204</v>
      </c>
      <c r="U60" s="161">
        <v>0.217</v>
      </c>
      <c r="V60" s="161">
        <f>ROUND(E60*U60,2)</f>
        <v>0.87</v>
      </c>
      <c r="W60" s="161"/>
      <c r="X60" s="161" t="s">
        <v>238</v>
      </c>
      <c r="Y60" s="161" t="s">
        <v>207</v>
      </c>
      <c r="Z60" s="150"/>
      <c r="AA60" s="150"/>
      <c r="AB60" s="150"/>
      <c r="AC60" s="150"/>
      <c r="AD60" s="150"/>
      <c r="AE60" s="150"/>
      <c r="AF60" s="150"/>
      <c r="AG60" s="150" t="s">
        <v>239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84">
        <v>37</v>
      </c>
      <c r="B61" s="185" t="s">
        <v>826</v>
      </c>
      <c r="C61" s="192" t="s">
        <v>827</v>
      </c>
      <c r="D61" s="186" t="s">
        <v>242</v>
      </c>
      <c r="E61" s="187">
        <v>24</v>
      </c>
      <c r="F61" s="188"/>
      <c r="G61" s="189">
        <f>ROUND(E61*F61,2)</f>
        <v>0</v>
      </c>
      <c r="H61" s="188"/>
      <c r="I61" s="189">
        <f>ROUND(E61*H61,2)</f>
        <v>0</v>
      </c>
      <c r="J61" s="188"/>
      <c r="K61" s="189">
        <f>ROUND(E61*J61,2)</f>
        <v>0</v>
      </c>
      <c r="L61" s="189">
        <v>21</v>
      </c>
      <c r="M61" s="189">
        <f>G61*(1+L61/100)</f>
        <v>0</v>
      </c>
      <c r="N61" s="187">
        <v>2.0000000000000002E-5</v>
      </c>
      <c r="O61" s="187">
        <f>ROUND(E61*N61,2)</f>
        <v>0</v>
      </c>
      <c r="P61" s="187">
        <v>3.2000000000000002E-3</v>
      </c>
      <c r="Q61" s="187">
        <f>ROUND(E61*P61,2)</f>
        <v>0.08</v>
      </c>
      <c r="R61" s="189" t="s">
        <v>828</v>
      </c>
      <c r="S61" s="189" t="s">
        <v>204</v>
      </c>
      <c r="T61" s="190" t="s">
        <v>204</v>
      </c>
      <c r="U61" s="161">
        <v>5.2999999999999999E-2</v>
      </c>
      <c r="V61" s="161">
        <f>ROUND(E61*U61,2)</f>
        <v>1.27</v>
      </c>
      <c r="W61" s="161"/>
      <c r="X61" s="161" t="s">
        <v>238</v>
      </c>
      <c r="Y61" s="161" t="s">
        <v>207</v>
      </c>
      <c r="Z61" s="150"/>
      <c r="AA61" s="150"/>
      <c r="AB61" s="150"/>
      <c r="AC61" s="150"/>
      <c r="AD61" s="150"/>
      <c r="AE61" s="150"/>
      <c r="AF61" s="150"/>
      <c r="AG61" s="150" t="s">
        <v>239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ht="22.5" outlineLevel="1" x14ac:dyDescent="0.2">
      <c r="A62" s="184">
        <v>38</v>
      </c>
      <c r="B62" s="185" t="s">
        <v>829</v>
      </c>
      <c r="C62" s="192" t="s">
        <v>830</v>
      </c>
      <c r="D62" s="186" t="s">
        <v>259</v>
      </c>
      <c r="E62" s="187">
        <v>7.6799999999999993E-2</v>
      </c>
      <c r="F62" s="188"/>
      <c r="G62" s="189">
        <f>ROUND(E62*F62,2)</f>
        <v>0</v>
      </c>
      <c r="H62" s="188"/>
      <c r="I62" s="189">
        <f>ROUND(E62*H62,2)</f>
        <v>0</v>
      </c>
      <c r="J62" s="188"/>
      <c r="K62" s="189">
        <f>ROUND(E62*J62,2)</f>
        <v>0</v>
      </c>
      <c r="L62" s="189">
        <v>21</v>
      </c>
      <c r="M62" s="189">
        <f>G62*(1+L62/100)</f>
        <v>0</v>
      </c>
      <c r="N62" s="187">
        <v>0</v>
      </c>
      <c r="O62" s="187">
        <f>ROUND(E62*N62,2)</f>
        <v>0</v>
      </c>
      <c r="P62" s="187">
        <v>0</v>
      </c>
      <c r="Q62" s="187">
        <f>ROUND(E62*P62,2)</f>
        <v>0</v>
      </c>
      <c r="R62" s="189" t="s">
        <v>828</v>
      </c>
      <c r="S62" s="189" t="s">
        <v>204</v>
      </c>
      <c r="T62" s="190" t="s">
        <v>204</v>
      </c>
      <c r="U62" s="161">
        <v>3.5630000000000002</v>
      </c>
      <c r="V62" s="161">
        <f>ROUND(E62*U62,2)</f>
        <v>0.27</v>
      </c>
      <c r="W62" s="161"/>
      <c r="X62" s="161" t="s">
        <v>238</v>
      </c>
      <c r="Y62" s="161" t="s">
        <v>207</v>
      </c>
      <c r="Z62" s="150"/>
      <c r="AA62" s="150"/>
      <c r="AB62" s="150"/>
      <c r="AC62" s="150"/>
      <c r="AD62" s="150"/>
      <c r="AE62" s="150"/>
      <c r="AF62" s="150"/>
      <c r="AG62" s="150" t="s">
        <v>239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71">
        <v>39</v>
      </c>
      <c r="B63" s="172" t="s">
        <v>831</v>
      </c>
      <c r="C63" s="180" t="s">
        <v>832</v>
      </c>
      <c r="D63" s="173" t="s">
        <v>255</v>
      </c>
      <c r="E63" s="174">
        <v>14</v>
      </c>
      <c r="F63" s="175"/>
      <c r="G63" s="176">
        <f>ROUND(E63*F63,2)</f>
        <v>0</v>
      </c>
      <c r="H63" s="175"/>
      <c r="I63" s="176">
        <f>ROUND(E63*H63,2)</f>
        <v>0</v>
      </c>
      <c r="J63" s="175"/>
      <c r="K63" s="176">
        <f>ROUND(E63*J63,2)</f>
        <v>0</v>
      </c>
      <c r="L63" s="176">
        <v>21</v>
      </c>
      <c r="M63" s="176">
        <f>G63*(1+L63/100)</f>
        <v>0</v>
      </c>
      <c r="N63" s="174">
        <v>1.0000000000000001E-5</v>
      </c>
      <c r="O63" s="174">
        <f>ROUND(E63*N63,2)</f>
        <v>0</v>
      </c>
      <c r="P63" s="174">
        <v>7.5000000000000002E-4</v>
      </c>
      <c r="Q63" s="174">
        <f>ROUND(E63*P63,2)</f>
        <v>0.01</v>
      </c>
      <c r="R63" s="176" t="s">
        <v>828</v>
      </c>
      <c r="S63" s="176" t="s">
        <v>204</v>
      </c>
      <c r="T63" s="177" t="s">
        <v>204</v>
      </c>
      <c r="U63" s="161">
        <v>2.9000000000000001E-2</v>
      </c>
      <c r="V63" s="161">
        <f>ROUND(E63*U63,2)</f>
        <v>0.41</v>
      </c>
      <c r="W63" s="161"/>
      <c r="X63" s="161" t="s">
        <v>238</v>
      </c>
      <c r="Y63" s="161" t="s">
        <v>207</v>
      </c>
      <c r="Z63" s="150"/>
      <c r="AA63" s="150"/>
      <c r="AB63" s="150"/>
      <c r="AC63" s="150"/>
      <c r="AD63" s="150"/>
      <c r="AE63" s="150"/>
      <c r="AF63" s="150"/>
      <c r="AG63" s="150" t="s">
        <v>239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2" x14ac:dyDescent="0.2">
      <c r="A64" s="157"/>
      <c r="B64" s="158"/>
      <c r="C64" s="262" t="s">
        <v>833</v>
      </c>
      <c r="D64" s="263"/>
      <c r="E64" s="263"/>
      <c r="F64" s="263"/>
      <c r="G64" s="263"/>
      <c r="H64" s="161"/>
      <c r="I64" s="161"/>
      <c r="J64" s="161"/>
      <c r="K64" s="161"/>
      <c r="L64" s="161"/>
      <c r="M64" s="161"/>
      <c r="N64" s="160"/>
      <c r="O64" s="160"/>
      <c r="P64" s="160"/>
      <c r="Q64" s="160"/>
      <c r="R64" s="161"/>
      <c r="S64" s="161"/>
      <c r="T64" s="161"/>
      <c r="U64" s="161"/>
      <c r="V64" s="161"/>
      <c r="W64" s="161"/>
      <c r="X64" s="161"/>
      <c r="Y64" s="161"/>
      <c r="Z64" s="150"/>
      <c r="AA64" s="150"/>
      <c r="AB64" s="150"/>
      <c r="AC64" s="150"/>
      <c r="AD64" s="150"/>
      <c r="AE64" s="150"/>
      <c r="AF64" s="150"/>
      <c r="AG64" s="150" t="s">
        <v>249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71">
        <v>40</v>
      </c>
      <c r="B65" s="172" t="s">
        <v>834</v>
      </c>
      <c r="C65" s="180" t="s">
        <v>835</v>
      </c>
      <c r="D65" s="173" t="s">
        <v>236</v>
      </c>
      <c r="E65" s="174">
        <v>300</v>
      </c>
      <c r="F65" s="175"/>
      <c r="G65" s="176">
        <f>ROUND(E65*F65,2)</f>
        <v>0</v>
      </c>
      <c r="H65" s="175"/>
      <c r="I65" s="176">
        <f>ROUND(E65*H65,2)</f>
        <v>0</v>
      </c>
      <c r="J65" s="175"/>
      <c r="K65" s="176">
        <f>ROUND(E65*J65,2)</f>
        <v>0</v>
      </c>
      <c r="L65" s="176">
        <v>21</v>
      </c>
      <c r="M65" s="176">
        <f>G65*(1+L65/100)</f>
        <v>0</v>
      </c>
      <c r="N65" s="174">
        <v>0</v>
      </c>
      <c r="O65" s="174">
        <f>ROUND(E65*N65,2)</f>
        <v>0</v>
      </c>
      <c r="P65" s="174">
        <v>0</v>
      </c>
      <c r="Q65" s="174">
        <f>ROUND(E65*P65,2)</f>
        <v>0</v>
      </c>
      <c r="R65" s="176" t="s">
        <v>828</v>
      </c>
      <c r="S65" s="176" t="s">
        <v>204</v>
      </c>
      <c r="T65" s="177" t="s">
        <v>204</v>
      </c>
      <c r="U65" s="161">
        <v>5.1999999999999998E-2</v>
      </c>
      <c r="V65" s="161">
        <f>ROUND(E65*U65,2)</f>
        <v>15.6</v>
      </c>
      <c r="W65" s="161"/>
      <c r="X65" s="161" t="s">
        <v>238</v>
      </c>
      <c r="Y65" s="161" t="s">
        <v>207</v>
      </c>
      <c r="Z65" s="150"/>
      <c r="AA65" s="150"/>
      <c r="AB65" s="150"/>
      <c r="AC65" s="150"/>
      <c r="AD65" s="150"/>
      <c r="AE65" s="150"/>
      <c r="AF65" s="150"/>
      <c r="AG65" s="150" t="s">
        <v>239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2" x14ac:dyDescent="0.2">
      <c r="A66" s="157"/>
      <c r="B66" s="158"/>
      <c r="C66" s="262" t="s">
        <v>836</v>
      </c>
      <c r="D66" s="263"/>
      <c r="E66" s="263"/>
      <c r="F66" s="263"/>
      <c r="G66" s="263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61"/>
      <c r="Z66" s="150"/>
      <c r="AA66" s="150"/>
      <c r="AB66" s="150"/>
      <c r="AC66" s="150"/>
      <c r="AD66" s="150"/>
      <c r="AE66" s="150"/>
      <c r="AF66" s="150"/>
      <c r="AG66" s="150" t="s">
        <v>249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ht="22.5" outlineLevel="1" x14ac:dyDescent="0.2">
      <c r="A67" s="184">
        <v>41</v>
      </c>
      <c r="B67" s="185" t="s">
        <v>837</v>
      </c>
      <c r="C67" s="192" t="s">
        <v>838</v>
      </c>
      <c r="D67" s="186" t="s">
        <v>259</v>
      </c>
      <c r="E67" s="187">
        <v>3.9539999999999999E-2</v>
      </c>
      <c r="F67" s="188"/>
      <c r="G67" s="189">
        <f>ROUND(E67*F67,2)</f>
        <v>0</v>
      </c>
      <c r="H67" s="188"/>
      <c r="I67" s="189">
        <f>ROUND(E67*H67,2)</f>
        <v>0</v>
      </c>
      <c r="J67" s="188"/>
      <c r="K67" s="189">
        <f>ROUND(E67*J67,2)</f>
        <v>0</v>
      </c>
      <c r="L67" s="189">
        <v>21</v>
      </c>
      <c r="M67" s="189">
        <f>G67*(1+L67/100)</f>
        <v>0</v>
      </c>
      <c r="N67" s="187">
        <v>0</v>
      </c>
      <c r="O67" s="187">
        <f>ROUND(E67*N67,2)</f>
        <v>0</v>
      </c>
      <c r="P67" s="187">
        <v>0</v>
      </c>
      <c r="Q67" s="187">
        <f>ROUND(E67*P67,2)</f>
        <v>0</v>
      </c>
      <c r="R67" s="189" t="s">
        <v>828</v>
      </c>
      <c r="S67" s="189" t="s">
        <v>204</v>
      </c>
      <c r="T67" s="190" t="s">
        <v>204</v>
      </c>
      <c r="U67" s="161">
        <v>3.0739999999999998</v>
      </c>
      <c r="V67" s="161">
        <f>ROUND(E67*U67,2)</f>
        <v>0.12</v>
      </c>
      <c r="W67" s="161"/>
      <c r="X67" s="161" t="s">
        <v>238</v>
      </c>
      <c r="Y67" s="161" t="s">
        <v>207</v>
      </c>
      <c r="Z67" s="150"/>
      <c r="AA67" s="150"/>
      <c r="AB67" s="150"/>
      <c r="AC67" s="150"/>
      <c r="AD67" s="150"/>
      <c r="AE67" s="150"/>
      <c r="AF67" s="150"/>
      <c r="AG67" s="150" t="s">
        <v>239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84">
        <v>42</v>
      </c>
      <c r="B68" s="185" t="s">
        <v>839</v>
      </c>
      <c r="C68" s="192" t="s">
        <v>840</v>
      </c>
      <c r="D68" s="186" t="s">
        <v>255</v>
      </c>
      <c r="E68" s="187">
        <v>6</v>
      </c>
      <c r="F68" s="188"/>
      <c r="G68" s="189">
        <f>ROUND(E68*F68,2)</f>
        <v>0</v>
      </c>
      <c r="H68" s="188"/>
      <c r="I68" s="189">
        <f>ROUND(E68*H68,2)</f>
        <v>0</v>
      </c>
      <c r="J68" s="188"/>
      <c r="K68" s="189">
        <f>ROUND(E68*J68,2)</f>
        <v>0</v>
      </c>
      <c r="L68" s="189">
        <v>21</v>
      </c>
      <c r="M68" s="189">
        <f>G68*(1+L68/100)</f>
        <v>0</v>
      </c>
      <c r="N68" s="187">
        <v>0</v>
      </c>
      <c r="O68" s="187">
        <f>ROUND(E68*N68,2)</f>
        <v>0</v>
      </c>
      <c r="P68" s="187">
        <v>4.8399999999999997E-3</v>
      </c>
      <c r="Q68" s="187">
        <f>ROUND(E68*P68,2)</f>
        <v>0.03</v>
      </c>
      <c r="R68" s="189"/>
      <c r="S68" s="189" t="s">
        <v>319</v>
      </c>
      <c r="T68" s="190" t="s">
        <v>205</v>
      </c>
      <c r="U68" s="161">
        <v>8.2000000000000003E-2</v>
      </c>
      <c r="V68" s="161">
        <f>ROUND(E68*U68,2)</f>
        <v>0.49</v>
      </c>
      <c r="W68" s="161"/>
      <c r="X68" s="161" t="s">
        <v>238</v>
      </c>
      <c r="Y68" s="161" t="s">
        <v>207</v>
      </c>
      <c r="Z68" s="150"/>
      <c r="AA68" s="150"/>
      <c r="AB68" s="150"/>
      <c r="AC68" s="150"/>
      <c r="AD68" s="150"/>
      <c r="AE68" s="150"/>
      <c r="AF68" s="150"/>
      <c r="AG68" s="150" t="s">
        <v>239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ht="22.5" outlineLevel="1" x14ac:dyDescent="0.2">
      <c r="A69" s="184">
        <v>43</v>
      </c>
      <c r="B69" s="185" t="s">
        <v>791</v>
      </c>
      <c r="C69" s="192" t="s">
        <v>792</v>
      </c>
      <c r="D69" s="186" t="s">
        <v>259</v>
      </c>
      <c r="E69" s="187">
        <v>1.94357</v>
      </c>
      <c r="F69" s="188"/>
      <c r="G69" s="189">
        <f>ROUND(E69*F69,2)</f>
        <v>0</v>
      </c>
      <c r="H69" s="188"/>
      <c r="I69" s="189">
        <f>ROUND(E69*H69,2)</f>
        <v>0</v>
      </c>
      <c r="J69" s="188"/>
      <c r="K69" s="189">
        <f>ROUND(E69*J69,2)</f>
        <v>0</v>
      </c>
      <c r="L69" s="189">
        <v>21</v>
      </c>
      <c r="M69" s="189">
        <f>G69*(1+L69/100)</f>
        <v>0</v>
      </c>
      <c r="N69" s="187">
        <v>0</v>
      </c>
      <c r="O69" s="187">
        <f>ROUND(E69*N69,2)</f>
        <v>0</v>
      </c>
      <c r="P69" s="187">
        <v>0</v>
      </c>
      <c r="Q69" s="187">
        <f>ROUND(E69*P69,2)</f>
        <v>0</v>
      </c>
      <c r="R69" s="189" t="s">
        <v>793</v>
      </c>
      <c r="S69" s="189" t="s">
        <v>204</v>
      </c>
      <c r="T69" s="190" t="s">
        <v>204</v>
      </c>
      <c r="U69" s="161">
        <v>2.68</v>
      </c>
      <c r="V69" s="161">
        <f>ROUND(E69*U69,2)</f>
        <v>5.21</v>
      </c>
      <c r="W69" s="161"/>
      <c r="X69" s="161" t="s">
        <v>593</v>
      </c>
      <c r="Y69" s="161" t="s">
        <v>207</v>
      </c>
      <c r="Z69" s="150"/>
      <c r="AA69" s="150"/>
      <c r="AB69" s="150"/>
      <c r="AC69" s="150"/>
      <c r="AD69" s="150"/>
      <c r="AE69" s="150"/>
      <c r="AF69" s="150"/>
      <c r="AG69" s="150" t="s">
        <v>594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84">
        <v>44</v>
      </c>
      <c r="B70" s="185" t="s">
        <v>841</v>
      </c>
      <c r="C70" s="192" t="s">
        <v>842</v>
      </c>
      <c r="D70" s="186" t="s">
        <v>259</v>
      </c>
      <c r="E70" s="187">
        <v>0.51554999999999995</v>
      </c>
      <c r="F70" s="188"/>
      <c r="G70" s="189">
        <f>ROUND(E70*F70,2)</f>
        <v>0</v>
      </c>
      <c r="H70" s="188"/>
      <c r="I70" s="189">
        <f>ROUND(E70*H70,2)</f>
        <v>0</v>
      </c>
      <c r="J70" s="188"/>
      <c r="K70" s="189">
        <f>ROUND(E70*J70,2)</f>
        <v>0</v>
      </c>
      <c r="L70" s="189">
        <v>21</v>
      </c>
      <c r="M70" s="189">
        <f>G70*(1+L70/100)</f>
        <v>0</v>
      </c>
      <c r="N70" s="187">
        <v>0</v>
      </c>
      <c r="O70" s="187">
        <f>ROUND(E70*N70,2)</f>
        <v>0</v>
      </c>
      <c r="P70" s="187">
        <v>0</v>
      </c>
      <c r="Q70" s="187">
        <f>ROUND(E70*P70,2)</f>
        <v>0</v>
      </c>
      <c r="R70" s="189" t="s">
        <v>437</v>
      </c>
      <c r="S70" s="189" t="s">
        <v>204</v>
      </c>
      <c r="T70" s="190" t="s">
        <v>205</v>
      </c>
      <c r="U70" s="161">
        <v>0</v>
      </c>
      <c r="V70" s="161">
        <f>ROUND(E70*U70,2)</f>
        <v>0</v>
      </c>
      <c r="W70" s="161"/>
      <c r="X70" s="161" t="s">
        <v>733</v>
      </c>
      <c r="Y70" s="161" t="s">
        <v>207</v>
      </c>
      <c r="Z70" s="150"/>
      <c r="AA70" s="150"/>
      <c r="AB70" s="150"/>
      <c r="AC70" s="150"/>
      <c r="AD70" s="150"/>
      <c r="AE70" s="150"/>
      <c r="AF70" s="150"/>
      <c r="AG70" s="150" t="s">
        <v>734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x14ac:dyDescent="0.2">
      <c r="A71" s="164" t="s">
        <v>199</v>
      </c>
      <c r="B71" s="165" t="s">
        <v>129</v>
      </c>
      <c r="C71" s="179" t="s">
        <v>130</v>
      </c>
      <c r="D71" s="166"/>
      <c r="E71" s="167"/>
      <c r="F71" s="168"/>
      <c r="G71" s="168">
        <f>SUMIF(AG72:AG97,"&lt;&gt;NOR",G72:G97)</f>
        <v>0</v>
      </c>
      <c r="H71" s="168"/>
      <c r="I71" s="168">
        <f>SUM(I72:I97)</f>
        <v>0</v>
      </c>
      <c r="J71" s="168"/>
      <c r="K71" s="168">
        <f>SUM(K72:K97)</f>
        <v>0</v>
      </c>
      <c r="L71" s="168"/>
      <c r="M71" s="168">
        <f>SUM(M72:M97)</f>
        <v>0</v>
      </c>
      <c r="N71" s="167"/>
      <c r="O71" s="167">
        <f>SUM(O72:O97)</f>
        <v>9.9999999999999992E-2</v>
      </c>
      <c r="P71" s="167"/>
      <c r="Q71" s="167">
        <f>SUM(Q72:Q97)</f>
        <v>0</v>
      </c>
      <c r="R71" s="168"/>
      <c r="S71" s="168"/>
      <c r="T71" s="169"/>
      <c r="U71" s="163"/>
      <c r="V71" s="163">
        <f>SUM(V72:V97)</f>
        <v>32.950000000000003</v>
      </c>
      <c r="W71" s="163"/>
      <c r="X71" s="163"/>
      <c r="Y71" s="163"/>
      <c r="AG71" t="s">
        <v>200</v>
      </c>
    </row>
    <row r="72" spans="1:60" outlineLevel="1" x14ac:dyDescent="0.2">
      <c r="A72" s="171">
        <v>45</v>
      </c>
      <c r="B72" s="172" t="s">
        <v>843</v>
      </c>
      <c r="C72" s="180" t="s">
        <v>844</v>
      </c>
      <c r="D72" s="173" t="s">
        <v>255</v>
      </c>
      <c r="E72" s="174">
        <v>3</v>
      </c>
      <c r="F72" s="175"/>
      <c r="G72" s="176">
        <f>ROUND(E72*F72,2)</f>
        <v>0</v>
      </c>
      <c r="H72" s="175"/>
      <c r="I72" s="176">
        <f>ROUND(E72*H72,2)</f>
        <v>0</v>
      </c>
      <c r="J72" s="175"/>
      <c r="K72" s="176">
        <f>ROUND(E72*J72,2)</f>
        <v>0</v>
      </c>
      <c r="L72" s="176">
        <v>21</v>
      </c>
      <c r="M72" s="176">
        <f>G72*(1+L72/100)</f>
        <v>0</v>
      </c>
      <c r="N72" s="174">
        <v>3.0500000000000002E-3</v>
      </c>
      <c r="O72" s="174">
        <f>ROUND(E72*N72,2)</f>
        <v>0.01</v>
      </c>
      <c r="P72" s="174">
        <v>0</v>
      </c>
      <c r="Q72" s="174">
        <f>ROUND(E72*P72,2)</f>
        <v>0</v>
      </c>
      <c r="R72" s="176" t="s">
        <v>401</v>
      </c>
      <c r="S72" s="176" t="s">
        <v>204</v>
      </c>
      <c r="T72" s="177" t="s">
        <v>204</v>
      </c>
      <c r="U72" s="161">
        <v>0.5</v>
      </c>
      <c r="V72" s="161">
        <f>ROUND(E72*U72,2)</f>
        <v>1.5</v>
      </c>
      <c r="W72" s="161"/>
      <c r="X72" s="161" t="s">
        <v>238</v>
      </c>
      <c r="Y72" s="161" t="s">
        <v>207</v>
      </c>
      <c r="Z72" s="150"/>
      <c r="AA72" s="150"/>
      <c r="AB72" s="150"/>
      <c r="AC72" s="150"/>
      <c r="AD72" s="150"/>
      <c r="AE72" s="150"/>
      <c r="AF72" s="150"/>
      <c r="AG72" s="150" t="s">
        <v>239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ht="22.5" outlineLevel="2" x14ac:dyDescent="0.2">
      <c r="A73" s="157"/>
      <c r="B73" s="158"/>
      <c r="C73" s="249" t="s">
        <v>845</v>
      </c>
      <c r="D73" s="250"/>
      <c r="E73" s="250"/>
      <c r="F73" s="250"/>
      <c r="G73" s="250"/>
      <c r="H73" s="161"/>
      <c r="I73" s="161"/>
      <c r="J73" s="161"/>
      <c r="K73" s="161"/>
      <c r="L73" s="161"/>
      <c r="M73" s="161"/>
      <c r="N73" s="160"/>
      <c r="O73" s="160"/>
      <c r="P73" s="160"/>
      <c r="Q73" s="160"/>
      <c r="R73" s="161"/>
      <c r="S73" s="161"/>
      <c r="T73" s="161"/>
      <c r="U73" s="161"/>
      <c r="V73" s="161"/>
      <c r="W73" s="161"/>
      <c r="X73" s="161"/>
      <c r="Y73" s="161"/>
      <c r="Z73" s="150"/>
      <c r="AA73" s="150"/>
      <c r="AB73" s="150"/>
      <c r="AC73" s="150"/>
      <c r="AD73" s="150"/>
      <c r="AE73" s="150"/>
      <c r="AF73" s="150"/>
      <c r="AG73" s="150" t="s">
        <v>210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78" t="str">
        <f>C73</f>
        <v>Montáž manžety ke stěně nebo stropu pomocí rozpěrné hmoždinky se šroubem. Cena obsahuje i dodávku manžety a spojovacích prostředků.</v>
      </c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71">
        <v>46</v>
      </c>
      <c r="B74" s="172" t="s">
        <v>846</v>
      </c>
      <c r="C74" s="180" t="s">
        <v>847</v>
      </c>
      <c r="D74" s="173" t="s">
        <v>255</v>
      </c>
      <c r="E74" s="174">
        <v>15</v>
      </c>
      <c r="F74" s="175"/>
      <c r="G74" s="176">
        <f>ROUND(E74*F74,2)</f>
        <v>0</v>
      </c>
      <c r="H74" s="175"/>
      <c r="I74" s="176">
        <f>ROUND(E74*H74,2)</f>
        <v>0</v>
      </c>
      <c r="J74" s="175"/>
      <c r="K74" s="176">
        <f>ROUND(E74*J74,2)</f>
        <v>0</v>
      </c>
      <c r="L74" s="176">
        <v>21</v>
      </c>
      <c r="M74" s="176">
        <f>G74*(1+L74/100)</f>
        <v>0</v>
      </c>
      <c r="N74" s="174">
        <v>5.0499999999999998E-3</v>
      </c>
      <c r="O74" s="174">
        <f>ROUND(E74*N74,2)</f>
        <v>0.08</v>
      </c>
      <c r="P74" s="174">
        <v>0</v>
      </c>
      <c r="Q74" s="174">
        <f>ROUND(E74*P74,2)</f>
        <v>0</v>
      </c>
      <c r="R74" s="176" t="s">
        <v>401</v>
      </c>
      <c r="S74" s="176" t="s">
        <v>204</v>
      </c>
      <c r="T74" s="177" t="s">
        <v>204</v>
      </c>
      <c r="U74" s="161">
        <v>0.55000000000000004</v>
      </c>
      <c r="V74" s="161">
        <f>ROUND(E74*U74,2)</f>
        <v>8.25</v>
      </c>
      <c r="W74" s="161"/>
      <c r="X74" s="161" t="s">
        <v>238</v>
      </c>
      <c r="Y74" s="161" t="s">
        <v>207</v>
      </c>
      <c r="Z74" s="150"/>
      <c r="AA74" s="150"/>
      <c r="AB74" s="150"/>
      <c r="AC74" s="150"/>
      <c r="AD74" s="150"/>
      <c r="AE74" s="150"/>
      <c r="AF74" s="150"/>
      <c r="AG74" s="150" t="s">
        <v>239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ht="22.5" outlineLevel="2" x14ac:dyDescent="0.2">
      <c r="A75" s="157"/>
      <c r="B75" s="158"/>
      <c r="C75" s="249" t="s">
        <v>845</v>
      </c>
      <c r="D75" s="250"/>
      <c r="E75" s="250"/>
      <c r="F75" s="250"/>
      <c r="G75" s="250"/>
      <c r="H75" s="161"/>
      <c r="I75" s="161"/>
      <c r="J75" s="161"/>
      <c r="K75" s="161"/>
      <c r="L75" s="161"/>
      <c r="M75" s="161"/>
      <c r="N75" s="160"/>
      <c r="O75" s="160"/>
      <c r="P75" s="160"/>
      <c r="Q75" s="160"/>
      <c r="R75" s="161"/>
      <c r="S75" s="161"/>
      <c r="T75" s="161"/>
      <c r="U75" s="161"/>
      <c r="V75" s="161"/>
      <c r="W75" s="161"/>
      <c r="X75" s="161"/>
      <c r="Y75" s="161"/>
      <c r="Z75" s="150"/>
      <c r="AA75" s="150"/>
      <c r="AB75" s="150"/>
      <c r="AC75" s="150"/>
      <c r="AD75" s="150"/>
      <c r="AE75" s="150"/>
      <c r="AF75" s="150"/>
      <c r="AG75" s="150" t="s">
        <v>210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78" t="str">
        <f>C75</f>
        <v>Montáž manžety ke stěně nebo stropu pomocí rozpěrné hmoždinky se šroubem. Cena obsahuje i dodávku manžety a spojovacích prostředků.</v>
      </c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71">
        <v>47</v>
      </c>
      <c r="B76" s="172" t="s">
        <v>848</v>
      </c>
      <c r="C76" s="180" t="s">
        <v>849</v>
      </c>
      <c r="D76" s="173" t="s">
        <v>255</v>
      </c>
      <c r="E76" s="174">
        <v>1</v>
      </c>
      <c r="F76" s="175"/>
      <c r="G76" s="176">
        <f>ROUND(E76*F76,2)</f>
        <v>0</v>
      </c>
      <c r="H76" s="175"/>
      <c r="I76" s="176">
        <f>ROUND(E76*H76,2)</f>
        <v>0</v>
      </c>
      <c r="J76" s="175"/>
      <c r="K76" s="176">
        <f>ROUND(E76*J76,2)</f>
        <v>0</v>
      </c>
      <c r="L76" s="176">
        <v>21</v>
      </c>
      <c r="M76" s="176">
        <f>G76*(1+L76/100)</f>
        <v>0</v>
      </c>
      <c r="N76" s="174">
        <v>6.0499999999999998E-3</v>
      </c>
      <c r="O76" s="174">
        <f>ROUND(E76*N76,2)</f>
        <v>0.01</v>
      </c>
      <c r="P76" s="174">
        <v>0</v>
      </c>
      <c r="Q76" s="174">
        <f>ROUND(E76*P76,2)</f>
        <v>0</v>
      </c>
      <c r="R76" s="176" t="s">
        <v>401</v>
      </c>
      <c r="S76" s="176" t="s">
        <v>204</v>
      </c>
      <c r="T76" s="177" t="s">
        <v>204</v>
      </c>
      <c r="U76" s="161">
        <v>0.55000000000000004</v>
      </c>
      <c r="V76" s="161">
        <f>ROUND(E76*U76,2)</f>
        <v>0.55000000000000004</v>
      </c>
      <c r="W76" s="161"/>
      <c r="X76" s="161" t="s">
        <v>238</v>
      </c>
      <c r="Y76" s="161" t="s">
        <v>207</v>
      </c>
      <c r="Z76" s="150"/>
      <c r="AA76" s="150"/>
      <c r="AB76" s="150"/>
      <c r="AC76" s="150"/>
      <c r="AD76" s="150"/>
      <c r="AE76" s="150"/>
      <c r="AF76" s="150"/>
      <c r="AG76" s="150" t="s">
        <v>239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ht="22.5" outlineLevel="2" x14ac:dyDescent="0.2">
      <c r="A77" s="157"/>
      <c r="B77" s="158"/>
      <c r="C77" s="249" t="s">
        <v>845</v>
      </c>
      <c r="D77" s="250"/>
      <c r="E77" s="250"/>
      <c r="F77" s="250"/>
      <c r="G77" s="250"/>
      <c r="H77" s="161"/>
      <c r="I77" s="161"/>
      <c r="J77" s="161"/>
      <c r="K77" s="161"/>
      <c r="L77" s="161"/>
      <c r="M77" s="161"/>
      <c r="N77" s="160"/>
      <c r="O77" s="160"/>
      <c r="P77" s="160"/>
      <c r="Q77" s="160"/>
      <c r="R77" s="161"/>
      <c r="S77" s="161"/>
      <c r="T77" s="161"/>
      <c r="U77" s="161"/>
      <c r="V77" s="161"/>
      <c r="W77" s="161"/>
      <c r="X77" s="161"/>
      <c r="Y77" s="161"/>
      <c r="Z77" s="150"/>
      <c r="AA77" s="150"/>
      <c r="AB77" s="150"/>
      <c r="AC77" s="150"/>
      <c r="AD77" s="150"/>
      <c r="AE77" s="150"/>
      <c r="AF77" s="150"/>
      <c r="AG77" s="150" t="s">
        <v>210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78" t="str">
        <f>C77</f>
        <v>Montáž manžety ke stěně nebo stropu pomocí rozpěrné hmoždinky se šroubem. Cena obsahuje i dodávku manžety a spojovacích prostředků.</v>
      </c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84">
        <v>48</v>
      </c>
      <c r="B78" s="185" t="s">
        <v>850</v>
      </c>
      <c r="C78" s="192" t="s">
        <v>851</v>
      </c>
      <c r="D78" s="186" t="s">
        <v>242</v>
      </c>
      <c r="E78" s="187">
        <v>5</v>
      </c>
      <c r="F78" s="188"/>
      <c r="G78" s="189">
        <f t="shared" ref="G78:G96" si="7">ROUND(E78*F78,2)</f>
        <v>0</v>
      </c>
      <c r="H78" s="188"/>
      <c r="I78" s="189">
        <f t="shared" ref="I78:I96" si="8">ROUND(E78*H78,2)</f>
        <v>0</v>
      </c>
      <c r="J78" s="188"/>
      <c r="K78" s="189">
        <f t="shared" ref="K78:K96" si="9">ROUND(E78*J78,2)</f>
        <v>0</v>
      </c>
      <c r="L78" s="189">
        <v>21</v>
      </c>
      <c r="M78" s="189">
        <f t="shared" ref="M78:M96" si="10">G78*(1+L78/100)</f>
        <v>0</v>
      </c>
      <c r="N78" s="187">
        <v>0</v>
      </c>
      <c r="O78" s="187">
        <f t="shared" ref="O78:O96" si="11">ROUND(E78*N78,2)</f>
        <v>0</v>
      </c>
      <c r="P78" s="187">
        <v>0</v>
      </c>
      <c r="Q78" s="187">
        <f t="shared" ref="Q78:Q96" si="12">ROUND(E78*P78,2)</f>
        <v>0</v>
      </c>
      <c r="R78" s="189" t="s">
        <v>669</v>
      </c>
      <c r="S78" s="189" t="s">
        <v>204</v>
      </c>
      <c r="T78" s="190" t="s">
        <v>204</v>
      </c>
      <c r="U78" s="161">
        <v>0.107</v>
      </c>
      <c r="V78" s="161">
        <f t="shared" ref="V78:V96" si="13">ROUND(E78*U78,2)</f>
        <v>0.54</v>
      </c>
      <c r="W78" s="161"/>
      <c r="X78" s="161" t="s">
        <v>238</v>
      </c>
      <c r="Y78" s="161" t="s">
        <v>207</v>
      </c>
      <c r="Z78" s="150"/>
      <c r="AA78" s="150"/>
      <c r="AB78" s="150"/>
      <c r="AC78" s="150"/>
      <c r="AD78" s="150"/>
      <c r="AE78" s="150"/>
      <c r="AF78" s="150"/>
      <c r="AG78" s="150" t="s">
        <v>239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84">
        <v>49</v>
      </c>
      <c r="B79" s="185" t="s">
        <v>852</v>
      </c>
      <c r="C79" s="192" t="s">
        <v>853</v>
      </c>
      <c r="D79" s="186" t="s">
        <v>242</v>
      </c>
      <c r="E79" s="187">
        <v>171</v>
      </c>
      <c r="F79" s="188"/>
      <c r="G79" s="189">
        <f t="shared" si="7"/>
        <v>0</v>
      </c>
      <c r="H79" s="188"/>
      <c r="I79" s="189">
        <f t="shared" si="8"/>
        <v>0</v>
      </c>
      <c r="J79" s="188"/>
      <c r="K79" s="189">
        <f t="shared" si="9"/>
        <v>0</v>
      </c>
      <c r="L79" s="189">
        <v>21</v>
      </c>
      <c r="M79" s="189">
        <f t="shared" si="10"/>
        <v>0</v>
      </c>
      <c r="N79" s="187">
        <v>0</v>
      </c>
      <c r="O79" s="187">
        <f t="shared" si="11"/>
        <v>0</v>
      </c>
      <c r="P79" s="187">
        <v>0</v>
      </c>
      <c r="Q79" s="187">
        <f t="shared" si="12"/>
        <v>0</v>
      </c>
      <c r="R79" s="189" t="s">
        <v>669</v>
      </c>
      <c r="S79" s="189" t="s">
        <v>204</v>
      </c>
      <c r="T79" s="190" t="s">
        <v>204</v>
      </c>
      <c r="U79" s="161">
        <v>0.105</v>
      </c>
      <c r="V79" s="161">
        <f t="shared" si="13"/>
        <v>17.96</v>
      </c>
      <c r="W79" s="161"/>
      <c r="X79" s="161" t="s">
        <v>238</v>
      </c>
      <c r="Y79" s="161" t="s">
        <v>207</v>
      </c>
      <c r="Z79" s="150"/>
      <c r="AA79" s="150"/>
      <c r="AB79" s="150"/>
      <c r="AC79" s="150"/>
      <c r="AD79" s="150"/>
      <c r="AE79" s="150"/>
      <c r="AF79" s="150"/>
      <c r="AG79" s="150" t="s">
        <v>239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84">
        <v>50</v>
      </c>
      <c r="B80" s="185" t="s">
        <v>854</v>
      </c>
      <c r="C80" s="192" t="s">
        <v>855</v>
      </c>
      <c r="D80" s="186" t="s">
        <v>242</v>
      </c>
      <c r="E80" s="187">
        <v>25</v>
      </c>
      <c r="F80" s="188"/>
      <c r="G80" s="189">
        <f t="shared" si="7"/>
        <v>0</v>
      </c>
      <c r="H80" s="188"/>
      <c r="I80" s="189">
        <f t="shared" si="8"/>
        <v>0</v>
      </c>
      <c r="J80" s="188"/>
      <c r="K80" s="189">
        <f t="shared" si="9"/>
        <v>0</v>
      </c>
      <c r="L80" s="189">
        <v>21</v>
      </c>
      <c r="M80" s="189">
        <f t="shared" si="10"/>
        <v>0</v>
      </c>
      <c r="N80" s="187">
        <v>0</v>
      </c>
      <c r="O80" s="187">
        <f t="shared" si="11"/>
        <v>0</v>
      </c>
      <c r="P80" s="187">
        <v>0</v>
      </c>
      <c r="Q80" s="187">
        <f t="shared" si="12"/>
        <v>0</v>
      </c>
      <c r="R80" s="189" t="s">
        <v>669</v>
      </c>
      <c r="S80" s="189" t="s">
        <v>204</v>
      </c>
      <c r="T80" s="190" t="s">
        <v>204</v>
      </c>
      <c r="U80" s="161">
        <v>0.13500000000000001</v>
      </c>
      <c r="V80" s="161">
        <f t="shared" si="13"/>
        <v>3.38</v>
      </c>
      <c r="W80" s="161"/>
      <c r="X80" s="161" t="s">
        <v>238</v>
      </c>
      <c r="Y80" s="161" t="s">
        <v>207</v>
      </c>
      <c r="Z80" s="150"/>
      <c r="AA80" s="150"/>
      <c r="AB80" s="150"/>
      <c r="AC80" s="150"/>
      <c r="AD80" s="150"/>
      <c r="AE80" s="150"/>
      <c r="AF80" s="150"/>
      <c r="AG80" s="150" t="s">
        <v>239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84">
        <v>51</v>
      </c>
      <c r="B81" s="185" t="s">
        <v>856</v>
      </c>
      <c r="C81" s="192" t="s">
        <v>857</v>
      </c>
      <c r="D81" s="186" t="s">
        <v>242</v>
      </c>
      <c r="E81" s="187">
        <v>2.5</v>
      </c>
      <c r="F81" s="188"/>
      <c r="G81" s="189">
        <f t="shared" si="7"/>
        <v>0</v>
      </c>
      <c r="H81" s="188"/>
      <c r="I81" s="189">
        <f t="shared" si="8"/>
        <v>0</v>
      </c>
      <c r="J81" s="188"/>
      <c r="K81" s="189">
        <f t="shared" si="9"/>
        <v>0</v>
      </c>
      <c r="L81" s="189">
        <v>21</v>
      </c>
      <c r="M81" s="189">
        <f t="shared" si="10"/>
        <v>0</v>
      </c>
      <c r="N81" s="187">
        <v>0</v>
      </c>
      <c r="O81" s="187">
        <f t="shared" si="11"/>
        <v>0</v>
      </c>
      <c r="P81" s="187">
        <v>0</v>
      </c>
      <c r="Q81" s="187">
        <f t="shared" si="12"/>
        <v>0</v>
      </c>
      <c r="R81" s="189" t="s">
        <v>669</v>
      </c>
      <c r="S81" s="189" t="s">
        <v>204</v>
      </c>
      <c r="T81" s="190" t="s">
        <v>204</v>
      </c>
      <c r="U81" s="161">
        <v>0.19500000000000001</v>
      </c>
      <c r="V81" s="161">
        <f t="shared" si="13"/>
        <v>0.49</v>
      </c>
      <c r="W81" s="161"/>
      <c r="X81" s="161" t="s">
        <v>238</v>
      </c>
      <c r="Y81" s="161" t="s">
        <v>858</v>
      </c>
      <c r="Z81" s="150"/>
      <c r="AA81" s="150"/>
      <c r="AB81" s="150"/>
      <c r="AC81" s="150"/>
      <c r="AD81" s="150"/>
      <c r="AE81" s="150"/>
      <c r="AF81" s="150"/>
      <c r="AG81" s="150" t="s">
        <v>239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84">
        <v>52</v>
      </c>
      <c r="B82" s="185" t="s">
        <v>859</v>
      </c>
      <c r="C82" s="192" t="s">
        <v>860</v>
      </c>
      <c r="D82" s="186" t="s">
        <v>255</v>
      </c>
      <c r="E82" s="187">
        <v>2</v>
      </c>
      <c r="F82" s="188"/>
      <c r="G82" s="189">
        <f t="shared" si="7"/>
        <v>0</v>
      </c>
      <c r="H82" s="188"/>
      <c r="I82" s="189">
        <f t="shared" si="8"/>
        <v>0</v>
      </c>
      <c r="J82" s="188"/>
      <c r="K82" s="189">
        <f t="shared" si="9"/>
        <v>0</v>
      </c>
      <c r="L82" s="189">
        <v>21</v>
      </c>
      <c r="M82" s="189">
        <f t="shared" si="10"/>
        <v>0</v>
      </c>
      <c r="N82" s="187">
        <v>0</v>
      </c>
      <c r="O82" s="187">
        <f t="shared" si="11"/>
        <v>0</v>
      </c>
      <c r="P82" s="187">
        <v>0</v>
      </c>
      <c r="Q82" s="187">
        <f t="shared" si="12"/>
        <v>0</v>
      </c>
      <c r="R82" s="189"/>
      <c r="S82" s="189" t="s">
        <v>319</v>
      </c>
      <c r="T82" s="190" t="s">
        <v>205</v>
      </c>
      <c r="U82" s="161">
        <v>0.14000000000000001</v>
      </c>
      <c r="V82" s="161">
        <f t="shared" si="13"/>
        <v>0.28000000000000003</v>
      </c>
      <c r="W82" s="161"/>
      <c r="X82" s="161" t="s">
        <v>238</v>
      </c>
      <c r="Y82" s="161" t="s">
        <v>207</v>
      </c>
      <c r="Z82" s="150"/>
      <c r="AA82" s="150"/>
      <c r="AB82" s="150"/>
      <c r="AC82" s="150"/>
      <c r="AD82" s="150"/>
      <c r="AE82" s="150"/>
      <c r="AF82" s="150"/>
      <c r="AG82" s="150" t="s">
        <v>239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ht="22.5" outlineLevel="1" x14ac:dyDescent="0.2">
      <c r="A83" s="184">
        <v>53</v>
      </c>
      <c r="B83" s="185" t="s">
        <v>861</v>
      </c>
      <c r="C83" s="192" t="s">
        <v>862</v>
      </c>
      <c r="D83" s="186" t="s">
        <v>255</v>
      </c>
      <c r="E83" s="187">
        <v>1</v>
      </c>
      <c r="F83" s="188"/>
      <c r="G83" s="189">
        <f t="shared" si="7"/>
        <v>0</v>
      </c>
      <c r="H83" s="188"/>
      <c r="I83" s="189">
        <f t="shared" si="8"/>
        <v>0</v>
      </c>
      <c r="J83" s="188"/>
      <c r="K83" s="189">
        <f t="shared" si="9"/>
        <v>0</v>
      </c>
      <c r="L83" s="189">
        <v>21</v>
      </c>
      <c r="M83" s="189">
        <f t="shared" si="10"/>
        <v>0</v>
      </c>
      <c r="N83" s="187">
        <v>0</v>
      </c>
      <c r="O83" s="187">
        <f t="shared" si="11"/>
        <v>0</v>
      </c>
      <c r="P83" s="187">
        <v>0</v>
      </c>
      <c r="Q83" s="187">
        <f t="shared" si="12"/>
        <v>0</v>
      </c>
      <c r="R83" s="189" t="s">
        <v>278</v>
      </c>
      <c r="S83" s="189" t="s">
        <v>204</v>
      </c>
      <c r="T83" s="190" t="s">
        <v>204</v>
      </c>
      <c r="U83" s="161">
        <v>0</v>
      </c>
      <c r="V83" s="161">
        <f t="shared" si="13"/>
        <v>0</v>
      </c>
      <c r="W83" s="161"/>
      <c r="X83" s="161" t="s">
        <v>279</v>
      </c>
      <c r="Y83" s="161" t="s">
        <v>207</v>
      </c>
      <c r="Z83" s="150"/>
      <c r="AA83" s="150"/>
      <c r="AB83" s="150"/>
      <c r="AC83" s="150"/>
      <c r="AD83" s="150"/>
      <c r="AE83" s="150"/>
      <c r="AF83" s="150"/>
      <c r="AG83" s="150" t="s">
        <v>280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ht="22.5" outlineLevel="1" x14ac:dyDescent="0.2">
      <c r="A84" s="184">
        <v>54</v>
      </c>
      <c r="B84" s="185" t="s">
        <v>863</v>
      </c>
      <c r="C84" s="192" t="s">
        <v>864</v>
      </c>
      <c r="D84" s="186" t="s">
        <v>242</v>
      </c>
      <c r="E84" s="187">
        <v>70</v>
      </c>
      <c r="F84" s="188"/>
      <c r="G84" s="189">
        <f t="shared" si="7"/>
        <v>0</v>
      </c>
      <c r="H84" s="188"/>
      <c r="I84" s="189">
        <f t="shared" si="8"/>
        <v>0</v>
      </c>
      <c r="J84" s="188"/>
      <c r="K84" s="189">
        <f t="shared" si="9"/>
        <v>0</v>
      </c>
      <c r="L84" s="189">
        <v>21</v>
      </c>
      <c r="M84" s="189">
        <f t="shared" si="10"/>
        <v>0</v>
      </c>
      <c r="N84" s="187">
        <v>3.0000000000000001E-5</v>
      </c>
      <c r="O84" s="187">
        <f t="shared" si="11"/>
        <v>0</v>
      </c>
      <c r="P84" s="187">
        <v>0</v>
      </c>
      <c r="Q84" s="187">
        <f t="shared" si="12"/>
        <v>0</v>
      </c>
      <c r="R84" s="189" t="s">
        <v>278</v>
      </c>
      <c r="S84" s="189" t="s">
        <v>204</v>
      </c>
      <c r="T84" s="190" t="s">
        <v>204</v>
      </c>
      <c r="U84" s="161">
        <v>0</v>
      </c>
      <c r="V84" s="161">
        <f t="shared" si="13"/>
        <v>0</v>
      </c>
      <c r="W84" s="161"/>
      <c r="X84" s="161" t="s">
        <v>279</v>
      </c>
      <c r="Y84" s="161" t="s">
        <v>207</v>
      </c>
      <c r="Z84" s="150"/>
      <c r="AA84" s="150"/>
      <c r="AB84" s="150"/>
      <c r="AC84" s="150"/>
      <c r="AD84" s="150"/>
      <c r="AE84" s="150"/>
      <c r="AF84" s="150"/>
      <c r="AG84" s="150" t="s">
        <v>280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ht="22.5" outlineLevel="1" x14ac:dyDescent="0.2">
      <c r="A85" s="184">
        <v>55</v>
      </c>
      <c r="B85" s="185" t="s">
        <v>865</v>
      </c>
      <c r="C85" s="192" t="s">
        <v>866</v>
      </c>
      <c r="D85" s="186" t="s">
        <v>242</v>
      </c>
      <c r="E85" s="187">
        <v>30</v>
      </c>
      <c r="F85" s="188"/>
      <c r="G85" s="189">
        <f t="shared" si="7"/>
        <v>0</v>
      </c>
      <c r="H85" s="188"/>
      <c r="I85" s="189">
        <f t="shared" si="8"/>
        <v>0</v>
      </c>
      <c r="J85" s="188"/>
      <c r="K85" s="189">
        <f t="shared" si="9"/>
        <v>0</v>
      </c>
      <c r="L85" s="189">
        <v>21</v>
      </c>
      <c r="M85" s="189">
        <f t="shared" si="10"/>
        <v>0</v>
      </c>
      <c r="N85" s="187">
        <v>4.0000000000000003E-5</v>
      </c>
      <c r="O85" s="187">
        <f t="shared" si="11"/>
        <v>0</v>
      </c>
      <c r="P85" s="187">
        <v>0</v>
      </c>
      <c r="Q85" s="187">
        <f t="shared" si="12"/>
        <v>0</v>
      </c>
      <c r="R85" s="189" t="s">
        <v>278</v>
      </c>
      <c r="S85" s="189" t="s">
        <v>204</v>
      </c>
      <c r="T85" s="190" t="s">
        <v>204</v>
      </c>
      <c r="U85" s="161">
        <v>0</v>
      </c>
      <c r="V85" s="161">
        <f t="shared" si="13"/>
        <v>0</v>
      </c>
      <c r="W85" s="161"/>
      <c r="X85" s="161" t="s">
        <v>279</v>
      </c>
      <c r="Y85" s="161" t="s">
        <v>207</v>
      </c>
      <c r="Z85" s="150"/>
      <c r="AA85" s="150"/>
      <c r="AB85" s="150"/>
      <c r="AC85" s="150"/>
      <c r="AD85" s="150"/>
      <c r="AE85" s="150"/>
      <c r="AF85" s="150"/>
      <c r="AG85" s="150" t="s">
        <v>280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ht="22.5" outlineLevel="1" x14ac:dyDescent="0.2">
      <c r="A86" s="184">
        <v>56</v>
      </c>
      <c r="B86" s="185" t="s">
        <v>867</v>
      </c>
      <c r="C86" s="192" t="s">
        <v>868</v>
      </c>
      <c r="D86" s="186" t="s">
        <v>242</v>
      </c>
      <c r="E86" s="187">
        <v>15</v>
      </c>
      <c r="F86" s="188"/>
      <c r="G86" s="189">
        <f t="shared" si="7"/>
        <v>0</v>
      </c>
      <c r="H86" s="188"/>
      <c r="I86" s="189">
        <f t="shared" si="8"/>
        <v>0</v>
      </c>
      <c r="J86" s="188"/>
      <c r="K86" s="189">
        <f t="shared" si="9"/>
        <v>0</v>
      </c>
      <c r="L86" s="189">
        <v>21</v>
      </c>
      <c r="M86" s="189">
        <f t="shared" si="10"/>
        <v>0</v>
      </c>
      <c r="N86" s="187">
        <v>4.0000000000000003E-5</v>
      </c>
      <c r="O86" s="187">
        <f t="shared" si="11"/>
        <v>0</v>
      </c>
      <c r="P86" s="187">
        <v>0</v>
      </c>
      <c r="Q86" s="187">
        <f t="shared" si="12"/>
        <v>0</v>
      </c>
      <c r="R86" s="189" t="s">
        <v>278</v>
      </c>
      <c r="S86" s="189" t="s">
        <v>204</v>
      </c>
      <c r="T86" s="190" t="s">
        <v>204</v>
      </c>
      <c r="U86" s="161">
        <v>0</v>
      </c>
      <c r="V86" s="161">
        <f t="shared" si="13"/>
        <v>0</v>
      </c>
      <c r="W86" s="161"/>
      <c r="X86" s="161" t="s">
        <v>279</v>
      </c>
      <c r="Y86" s="161" t="s">
        <v>207</v>
      </c>
      <c r="Z86" s="150"/>
      <c r="AA86" s="150"/>
      <c r="AB86" s="150"/>
      <c r="AC86" s="150"/>
      <c r="AD86" s="150"/>
      <c r="AE86" s="150"/>
      <c r="AF86" s="150"/>
      <c r="AG86" s="150" t="s">
        <v>280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ht="22.5" outlineLevel="1" x14ac:dyDescent="0.2">
      <c r="A87" s="184">
        <v>57</v>
      </c>
      <c r="B87" s="185" t="s">
        <v>869</v>
      </c>
      <c r="C87" s="192" t="s">
        <v>870</v>
      </c>
      <c r="D87" s="186" t="s">
        <v>242</v>
      </c>
      <c r="E87" s="187">
        <v>34</v>
      </c>
      <c r="F87" s="188"/>
      <c r="G87" s="189">
        <f t="shared" si="7"/>
        <v>0</v>
      </c>
      <c r="H87" s="188"/>
      <c r="I87" s="189">
        <f t="shared" si="8"/>
        <v>0</v>
      </c>
      <c r="J87" s="188"/>
      <c r="K87" s="189">
        <f t="shared" si="9"/>
        <v>0</v>
      </c>
      <c r="L87" s="189">
        <v>21</v>
      </c>
      <c r="M87" s="189">
        <f t="shared" si="10"/>
        <v>0</v>
      </c>
      <c r="N87" s="187">
        <v>6.0000000000000002E-5</v>
      </c>
      <c r="O87" s="187">
        <f t="shared" si="11"/>
        <v>0</v>
      </c>
      <c r="P87" s="187">
        <v>0</v>
      </c>
      <c r="Q87" s="187">
        <f t="shared" si="12"/>
        <v>0</v>
      </c>
      <c r="R87" s="189" t="s">
        <v>278</v>
      </c>
      <c r="S87" s="189" t="s">
        <v>204</v>
      </c>
      <c r="T87" s="190" t="s">
        <v>204</v>
      </c>
      <c r="U87" s="161">
        <v>0</v>
      </c>
      <c r="V87" s="161">
        <f t="shared" si="13"/>
        <v>0</v>
      </c>
      <c r="W87" s="161"/>
      <c r="X87" s="161" t="s">
        <v>279</v>
      </c>
      <c r="Y87" s="161" t="s">
        <v>207</v>
      </c>
      <c r="Z87" s="150"/>
      <c r="AA87" s="150"/>
      <c r="AB87" s="150"/>
      <c r="AC87" s="150"/>
      <c r="AD87" s="150"/>
      <c r="AE87" s="150"/>
      <c r="AF87" s="150"/>
      <c r="AG87" s="150" t="s">
        <v>280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ht="22.5" outlineLevel="1" x14ac:dyDescent="0.2">
      <c r="A88" s="184">
        <v>58</v>
      </c>
      <c r="B88" s="185" t="s">
        <v>871</v>
      </c>
      <c r="C88" s="192" t="s">
        <v>872</v>
      </c>
      <c r="D88" s="186" t="s">
        <v>242</v>
      </c>
      <c r="E88" s="187">
        <v>10</v>
      </c>
      <c r="F88" s="188"/>
      <c r="G88" s="189">
        <f t="shared" si="7"/>
        <v>0</v>
      </c>
      <c r="H88" s="188"/>
      <c r="I88" s="189">
        <f t="shared" si="8"/>
        <v>0</v>
      </c>
      <c r="J88" s="188"/>
      <c r="K88" s="189">
        <f t="shared" si="9"/>
        <v>0</v>
      </c>
      <c r="L88" s="189">
        <v>21</v>
      </c>
      <c r="M88" s="189">
        <f t="shared" si="10"/>
        <v>0</v>
      </c>
      <c r="N88" s="187">
        <v>6.9999999999999994E-5</v>
      </c>
      <c r="O88" s="187">
        <f t="shared" si="11"/>
        <v>0</v>
      </c>
      <c r="P88" s="187">
        <v>0</v>
      </c>
      <c r="Q88" s="187">
        <f t="shared" si="12"/>
        <v>0</v>
      </c>
      <c r="R88" s="189" t="s">
        <v>278</v>
      </c>
      <c r="S88" s="189" t="s">
        <v>204</v>
      </c>
      <c r="T88" s="190" t="s">
        <v>204</v>
      </c>
      <c r="U88" s="161">
        <v>0</v>
      </c>
      <c r="V88" s="161">
        <f t="shared" si="13"/>
        <v>0</v>
      </c>
      <c r="W88" s="161"/>
      <c r="X88" s="161" t="s">
        <v>279</v>
      </c>
      <c r="Y88" s="161" t="s">
        <v>207</v>
      </c>
      <c r="Z88" s="150"/>
      <c r="AA88" s="150"/>
      <c r="AB88" s="150"/>
      <c r="AC88" s="150"/>
      <c r="AD88" s="150"/>
      <c r="AE88" s="150"/>
      <c r="AF88" s="150"/>
      <c r="AG88" s="150" t="s">
        <v>280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ht="22.5" outlineLevel="1" x14ac:dyDescent="0.2">
      <c r="A89" s="184">
        <v>59</v>
      </c>
      <c r="B89" s="185" t="s">
        <v>873</v>
      </c>
      <c r="C89" s="192" t="s">
        <v>874</v>
      </c>
      <c r="D89" s="186" t="s">
        <v>242</v>
      </c>
      <c r="E89" s="187">
        <v>20</v>
      </c>
      <c r="F89" s="188"/>
      <c r="G89" s="189">
        <f t="shared" si="7"/>
        <v>0</v>
      </c>
      <c r="H89" s="188"/>
      <c r="I89" s="189">
        <f t="shared" si="8"/>
        <v>0</v>
      </c>
      <c r="J89" s="188"/>
      <c r="K89" s="189">
        <f t="shared" si="9"/>
        <v>0</v>
      </c>
      <c r="L89" s="189">
        <v>21</v>
      </c>
      <c r="M89" s="189">
        <f t="shared" si="10"/>
        <v>0</v>
      </c>
      <c r="N89" s="187">
        <v>6.0000000000000002E-5</v>
      </c>
      <c r="O89" s="187">
        <f t="shared" si="11"/>
        <v>0</v>
      </c>
      <c r="P89" s="187">
        <v>0</v>
      </c>
      <c r="Q89" s="187">
        <f t="shared" si="12"/>
        <v>0</v>
      </c>
      <c r="R89" s="189" t="s">
        <v>278</v>
      </c>
      <c r="S89" s="189" t="s">
        <v>204</v>
      </c>
      <c r="T89" s="190" t="s">
        <v>204</v>
      </c>
      <c r="U89" s="161">
        <v>0</v>
      </c>
      <c r="V89" s="161">
        <f t="shared" si="13"/>
        <v>0</v>
      </c>
      <c r="W89" s="161"/>
      <c r="X89" s="161" t="s">
        <v>279</v>
      </c>
      <c r="Y89" s="161" t="s">
        <v>207</v>
      </c>
      <c r="Z89" s="150"/>
      <c r="AA89" s="150"/>
      <c r="AB89" s="150"/>
      <c r="AC89" s="150"/>
      <c r="AD89" s="150"/>
      <c r="AE89" s="150"/>
      <c r="AF89" s="150"/>
      <c r="AG89" s="150" t="s">
        <v>280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ht="22.5" outlineLevel="1" x14ac:dyDescent="0.2">
      <c r="A90" s="184">
        <v>60</v>
      </c>
      <c r="B90" s="185" t="s">
        <v>875</v>
      </c>
      <c r="C90" s="192" t="s">
        <v>876</v>
      </c>
      <c r="D90" s="186" t="s">
        <v>242</v>
      </c>
      <c r="E90" s="187">
        <v>5</v>
      </c>
      <c r="F90" s="188"/>
      <c r="G90" s="189">
        <f t="shared" si="7"/>
        <v>0</v>
      </c>
      <c r="H90" s="188"/>
      <c r="I90" s="189">
        <f t="shared" si="8"/>
        <v>0</v>
      </c>
      <c r="J90" s="188"/>
      <c r="K90" s="189">
        <f t="shared" si="9"/>
        <v>0</v>
      </c>
      <c r="L90" s="189">
        <v>21</v>
      </c>
      <c r="M90" s="189">
        <f t="shared" si="10"/>
        <v>0</v>
      </c>
      <c r="N90" s="187">
        <v>8.0000000000000007E-5</v>
      </c>
      <c r="O90" s="187">
        <f t="shared" si="11"/>
        <v>0</v>
      </c>
      <c r="P90" s="187">
        <v>0</v>
      </c>
      <c r="Q90" s="187">
        <f t="shared" si="12"/>
        <v>0</v>
      </c>
      <c r="R90" s="189" t="s">
        <v>278</v>
      </c>
      <c r="S90" s="189" t="s">
        <v>204</v>
      </c>
      <c r="T90" s="190" t="s">
        <v>204</v>
      </c>
      <c r="U90" s="161">
        <v>0</v>
      </c>
      <c r="V90" s="161">
        <f t="shared" si="13"/>
        <v>0</v>
      </c>
      <c r="W90" s="161"/>
      <c r="X90" s="161" t="s">
        <v>279</v>
      </c>
      <c r="Y90" s="161" t="s">
        <v>207</v>
      </c>
      <c r="Z90" s="150"/>
      <c r="AA90" s="150"/>
      <c r="AB90" s="150"/>
      <c r="AC90" s="150"/>
      <c r="AD90" s="150"/>
      <c r="AE90" s="150"/>
      <c r="AF90" s="150"/>
      <c r="AG90" s="150" t="s">
        <v>280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ht="22.5" outlineLevel="1" x14ac:dyDescent="0.2">
      <c r="A91" s="184">
        <v>61</v>
      </c>
      <c r="B91" s="185" t="s">
        <v>877</v>
      </c>
      <c r="C91" s="192" t="s">
        <v>878</v>
      </c>
      <c r="D91" s="186" t="s">
        <v>242</v>
      </c>
      <c r="E91" s="187">
        <v>2.5</v>
      </c>
      <c r="F91" s="188"/>
      <c r="G91" s="189">
        <f t="shared" si="7"/>
        <v>0</v>
      </c>
      <c r="H91" s="188"/>
      <c r="I91" s="189">
        <f t="shared" si="8"/>
        <v>0</v>
      </c>
      <c r="J91" s="188"/>
      <c r="K91" s="189">
        <f t="shared" si="9"/>
        <v>0</v>
      </c>
      <c r="L91" s="189">
        <v>21</v>
      </c>
      <c r="M91" s="189">
        <f t="shared" si="10"/>
        <v>0</v>
      </c>
      <c r="N91" s="187">
        <v>1.8000000000000001E-4</v>
      </c>
      <c r="O91" s="187">
        <f t="shared" si="11"/>
        <v>0</v>
      </c>
      <c r="P91" s="187">
        <v>0</v>
      </c>
      <c r="Q91" s="187">
        <f t="shared" si="12"/>
        <v>0</v>
      </c>
      <c r="R91" s="189" t="s">
        <v>278</v>
      </c>
      <c r="S91" s="189" t="s">
        <v>204</v>
      </c>
      <c r="T91" s="190" t="s">
        <v>204</v>
      </c>
      <c r="U91" s="161">
        <v>0</v>
      </c>
      <c r="V91" s="161">
        <f t="shared" si="13"/>
        <v>0</v>
      </c>
      <c r="W91" s="161"/>
      <c r="X91" s="161" t="s">
        <v>279</v>
      </c>
      <c r="Y91" s="161" t="s">
        <v>858</v>
      </c>
      <c r="Z91" s="150"/>
      <c r="AA91" s="150"/>
      <c r="AB91" s="150"/>
      <c r="AC91" s="150"/>
      <c r="AD91" s="150"/>
      <c r="AE91" s="150"/>
      <c r="AF91" s="150"/>
      <c r="AG91" s="150" t="s">
        <v>280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84">
        <v>62</v>
      </c>
      <c r="B92" s="185" t="s">
        <v>879</v>
      </c>
      <c r="C92" s="192" t="s">
        <v>880</v>
      </c>
      <c r="D92" s="186" t="s">
        <v>255</v>
      </c>
      <c r="E92" s="187">
        <v>800</v>
      </c>
      <c r="F92" s="188"/>
      <c r="G92" s="189">
        <f t="shared" si="7"/>
        <v>0</v>
      </c>
      <c r="H92" s="188"/>
      <c r="I92" s="189">
        <f t="shared" si="8"/>
        <v>0</v>
      </c>
      <c r="J92" s="188"/>
      <c r="K92" s="189">
        <f t="shared" si="9"/>
        <v>0</v>
      </c>
      <c r="L92" s="189">
        <v>21</v>
      </c>
      <c r="M92" s="189">
        <f t="shared" si="10"/>
        <v>0</v>
      </c>
      <c r="N92" s="187">
        <v>0</v>
      </c>
      <c r="O92" s="187">
        <f t="shared" si="11"/>
        <v>0</v>
      </c>
      <c r="P92" s="187">
        <v>0</v>
      </c>
      <c r="Q92" s="187">
        <f t="shared" si="12"/>
        <v>0</v>
      </c>
      <c r="R92" s="189" t="s">
        <v>278</v>
      </c>
      <c r="S92" s="189" t="s">
        <v>204</v>
      </c>
      <c r="T92" s="190" t="s">
        <v>204</v>
      </c>
      <c r="U92" s="161">
        <v>0</v>
      </c>
      <c r="V92" s="161">
        <f t="shared" si="13"/>
        <v>0</v>
      </c>
      <c r="W92" s="161"/>
      <c r="X92" s="161" t="s">
        <v>279</v>
      </c>
      <c r="Y92" s="161" t="s">
        <v>207</v>
      </c>
      <c r="Z92" s="150"/>
      <c r="AA92" s="150"/>
      <c r="AB92" s="150"/>
      <c r="AC92" s="150"/>
      <c r="AD92" s="150"/>
      <c r="AE92" s="150"/>
      <c r="AF92" s="150"/>
      <c r="AG92" s="150" t="s">
        <v>280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84">
        <v>63</v>
      </c>
      <c r="B93" s="185" t="s">
        <v>881</v>
      </c>
      <c r="C93" s="192" t="s">
        <v>882</v>
      </c>
      <c r="D93" s="186" t="s">
        <v>255</v>
      </c>
      <c r="E93" s="187">
        <v>3</v>
      </c>
      <c r="F93" s="188"/>
      <c r="G93" s="189">
        <f t="shared" si="7"/>
        <v>0</v>
      </c>
      <c r="H93" s="188"/>
      <c r="I93" s="189">
        <f t="shared" si="8"/>
        <v>0</v>
      </c>
      <c r="J93" s="188"/>
      <c r="K93" s="189">
        <f t="shared" si="9"/>
        <v>0</v>
      </c>
      <c r="L93" s="189">
        <v>21</v>
      </c>
      <c r="M93" s="189">
        <f t="shared" si="10"/>
        <v>0</v>
      </c>
      <c r="N93" s="187">
        <v>0</v>
      </c>
      <c r="O93" s="187">
        <f t="shared" si="11"/>
        <v>0</v>
      </c>
      <c r="P93" s="187">
        <v>0</v>
      </c>
      <c r="Q93" s="187">
        <f t="shared" si="12"/>
        <v>0</v>
      </c>
      <c r="R93" s="189" t="s">
        <v>278</v>
      </c>
      <c r="S93" s="189" t="s">
        <v>204</v>
      </c>
      <c r="T93" s="190" t="s">
        <v>204</v>
      </c>
      <c r="U93" s="161">
        <v>0</v>
      </c>
      <c r="V93" s="161">
        <f t="shared" si="13"/>
        <v>0</v>
      </c>
      <c r="W93" s="161"/>
      <c r="X93" s="161" t="s">
        <v>279</v>
      </c>
      <c r="Y93" s="161" t="s">
        <v>207</v>
      </c>
      <c r="Z93" s="150"/>
      <c r="AA93" s="150"/>
      <c r="AB93" s="150"/>
      <c r="AC93" s="150"/>
      <c r="AD93" s="150"/>
      <c r="AE93" s="150"/>
      <c r="AF93" s="150"/>
      <c r="AG93" s="150" t="s">
        <v>280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ht="22.5" outlineLevel="1" x14ac:dyDescent="0.2">
      <c r="A94" s="184">
        <v>64</v>
      </c>
      <c r="B94" s="185" t="s">
        <v>883</v>
      </c>
      <c r="C94" s="192" t="s">
        <v>884</v>
      </c>
      <c r="D94" s="186" t="s">
        <v>242</v>
      </c>
      <c r="E94" s="187">
        <v>12</v>
      </c>
      <c r="F94" s="188"/>
      <c r="G94" s="189">
        <f t="shared" si="7"/>
        <v>0</v>
      </c>
      <c r="H94" s="188"/>
      <c r="I94" s="189">
        <f t="shared" si="8"/>
        <v>0</v>
      </c>
      <c r="J94" s="188"/>
      <c r="K94" s="189">
        <f t="shared" si="9"/>
        <v>0</v>
      </c>
      <c r="L94" s="189">
        <v>21</v>
      </c>
      <c r="M94" s="189">
        <f t="shared" si="10"/>
        <v>0</v>
      </c>
      <c r="N94" s="187">
        <v>8.0000000000000007E-5</v>
      </c>
      <c r="O94" s="187">
        <f t="shared" si="11"/>
        <v>0</v>
      </c>
      <c r="P94" s="187">
        <v>0</v>
      </c>
      <c r="Q94" s="187">
        <f t="shared" si="12"/>
        <v>0</v>
      </c>
      <c r="R94" s="189" t="s">
        <v>278</v>
      </c>
      <c r="S94" s="189" t="s">
        <v>204</v>
      </c>
      <c r="T94" s="190" t="s">
        <v>204</v>
      </c>
      <c r="U94" s="161">
        <v>0</v>
      </c>
      <c r="V94" s="161">
        <f t="shared" si="13"/>
        <v>0</v>
      </c>
      <c r="W94" s="161"/>
      <c r="X94" s="161" t="s">
        <v>279</v>
      </c>
      <c r="Y94" s="161" t="s">
        <v>207</v>
      </c>
      <c r="Z94" s="150"/>
      <c r="AA94" s="150"/>
      <c r="AB94" s="150"/>
      <c r="AC94" s="150"/>
      <c r="AD94" s="150"/>
      <c r="AE94" s="150"/>
      <c r="AF94" s="150"/>
      <c r="AG94" s="150" t="s">
        <v>280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ht="33.75" outlineLevel="1" x14ac:dyDescent="0.2">
      <c r="A95" s="171">
        <v>65</v>
      </c>
      <c r="B95" s="172" t="s">
        <v>885</v>
      </c>
      <c r="C95" s="180" t="s">
        <v>886</v>
      </c>
      <c r="D95" s="173" t="s">
        <v>242</v>
      </c>
      <c r="E95" s="174">
        <v>5</v>
      </c>
      <c r="F95" s="175"/>
      <c r="G95" s="176">
        <f t="shared" si="7"/>
        <v>0</v>
      </c>
      <c r="H95" s="175"/>
      <c r="I95" s="176">
        <f t="shared" si="8"/>
        <v>0</v>
      </c>
      <c r="J95" s="175"/>
      <c r="K95" s="176">
        <f t="shared" si="9"/>
        <v>0</v>
      </c>
      <c r="L95" s="176">
        <v>21</v>
      </c>
      <c r="M95" s="176">
        <f t="shared" si="10"/>
        <v>0</v>
      </c>
      <c r="N95" s="174">
        <v>9.0000000000000006E-5</v>
      </c>
      <c r="O95" s="174">
        <f t="shared" si="11"/>
        <v>0</v>
      </c>
      <c r="P95" s="174">
        <v>0</v>
      </c>
      <c r="Q95" s="174">
        <f t="shared" si="12"/>
        <v>0</v>
      </c>
      <c r="R95" s="176" t="s">
        <v>278</v>
      </c>
      <c r="S95" s="176" t="s">
        <v>204</v>
      </c>
      <c r="T95" s="177" t="s">
        <v>204</v>
      </c>
      <c r="U95" s="161">
        <v>0</v>
      </c>
      <c r="V95" s="161">
        <f t="shared" si="13"/>
        <v>0</v>
      </c>
      <c r="W95" s="161"/>
      <c r="X95" s="161" t="s">
        <v>279</v>
      </c>
      <c r="Y95" s="161" t="s">
        <v>207</v>
      </c>
      <c r="Z95" s="150"/>
      <c r="AA95" s="150"/>
      <c r="AB95" s="150"/>
      <c r="AC95" s="150"/>
      <c r="AD95" s="150"/>
      <c r="AE95" s="150"/>
      <c r="AF95" s="150"/>
      <c r="AG95" s="150" t="s">
        <v>280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57">
        <v>66</v>
      </c>
      <c r="B96" s="158" t="s">
        <v>887</v>
      </c>
      <c r="C96" s="193" t="s">
        <v>542</v>
      </c>
      <c r="D96" s="159" t="s">
        <v>0</v>
      </c>
      <c r="E96" s="191"/>
      <c r="F96" s="162"/>
      <c r="G96" s="161">
        <f t="shared" si="7"/>
        <v>0</v>
      </c>
      <c r="H96" s="162"/>
      <c r="I96" s="161">
        <f t="shared" si="8"/>
        <v>0</v>
      </c>
      <c r="J96" s="162"/>
      <c r="K96" s="161">
        <f t="shared" si="9"/>
        <v>0</v>
      </c>
      <c r="L96" s="161">
        <v>21</v>
      </c>
      <c r="M96" s="161">
        <f t="shared" si="10"/>
        <v>0</v>
      </c>
      <c r="N96" s="160">
        <v>0</v>
      </c>
      <c r="O96" s="160">
        <f t="shared" si="11"/>
        <v>0</v>
      </c>
      <c r="P96" s="160">
        <v>0</v>
      </c>
      <c r="Q96" s="160">
        <f t="shared" si="12"/>
        <v>0</v>
      </c>
      <c r="R96" s="161" t="s">
        <v>401</v>
      </c>
      <c r="S96" s="161" t="s">
        <v>204</v>
      </c>
      <c r="T96" s="161" t="s">
        <v>204</v>
      </c>
      <c r="U96" s="161">
        <v>0</v>
      </c>
      <c r="V96" s="161">
        <f t="shared" si="13"/>
        <v>0</v>
      </c>
      <c r="W96" s="161"/>
      <c r="X96" s="161" t="s">
        <v>518</v>
      </c>
      <c r="Y96" s="161" t="s">
        <v>207</v>
      </c>
      <c r="Z96" s="150"/>
      <c r="AA96" s="150"/>
      <c r="AB96" s="150"/>
      <c r="AC96" s="150"/>
      <c r="AD96" s="150"/>
      <c r="AE96" s="150"/>
      <c r="AF96" s="150"/>
      <c r="AG96" s="150" t="s">
        <v>519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2" x14ac:dyDescent="0.2">
      <c r="A97" s="157"/>
      <c r="B97" s="158"/>
      <c r="C97" s="260" t="s">
        <v>543</v>
      </c>
      <c r="D97" s="261"/>
      <c r="E97" s="261"/>
      <c r="F97" s="261"/>
      <c r="G97" s="261"/>
      <c r="H97" s="161"/>
      <c r="I97" s="161"/>
      <c r="J97" s="161"/>
      <c r="K97" s="161"/>
      <c r="L97" s="161"/>
      <c r="M97" s="161"/>
      <c r="N97" s="160"/>
      <c r="O97" s="160"/>
      <c r="P97" s="160"/>
      <c r="Q97" s="160"/>
      <c r="R97" s="161"/>
      <c r="S97" s="161"/>
      <c r="T97" s="161"/>
      <c r="U97" s="161"/>
      <c r="V97" s="161"/>
      <c r="W97" s="161"/>
      <c r="X97" s="161"/>
      <c r="Y97" s="161"/>
      <c r="Z97" s="150"/>
      <c r="AA97" s="150"/>
      <c r="AB97" s="150"/>
      <c r="AC97" s="150"/>
      <c r="AD97" s="150"/>
      <c r="AE97" s="150"/>
      <c r="AF97" s="150"/>
      <c r="AG97" s="150" t="s">
        <v>249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x14ac:dyDescent="0.2">
      <c r="A98" s="164" t="s">
        <v>199</v>
      </c>
      <c r="B98" s="165" t="s">
        <v>131</v>
      </c>
      <c r="C98" s="179" t="s">
        <v>132</v>
      </c>
      <c r="D98" s="166"/>
      <c r="E98" s="167"/>
      <c r="F98" s="168"/>
      <c r="G98" s="168">
        <f>SUMIF(AG99:AG144,"&lt;&gt;NOR",G99:G144)</f>
        <v>0</v>
      </c>
      <c r="H98" s="168"/>
      <c r="I98" s="168">
        <f>SUM(I99:I144)</f>
        <v>0</v>
      </c>
      <c r="J98" s="168"/>
      <c r="K98" s="168">
        <f>SUM(K99:K144)</f>
        <v>0</v>
      </c>
      <c r="L98" s="168"/>
      <c r="M98" s="168">
        <f>SUM(M99:M144)</f>
        <v>0</v>
      </c>
      <c r="N98" s="167"/>
      <c r="O98" s="167">
        <f>SUM(O99:O144)</f>
        <v>0.19</v>
      </c>
      <c r="P98" s="167"/>
      <c r="Q98" s="167">
        <f>SUM(Q99:Q144)</f>
        <v>0</v>
      </c>
      <c r="R98" s="168"/>
      <c r="S98" s="168"/>
      <c r="T98" s="169"/>
      <c r="U98" s="163"/>
      <c r="V98" s="163">
        <f>SUM(V99:V144)</f>
        <v>141.67000000000002</v>
      </c>
      <c r="W98" s="163"/>
      <c r="X98" s="163"/>
      <c r="Y98" s="163"/>
      <c r="AG98" t="s">
        <v>200</v>
      </c>
    </row>
    <row r="99" spans="1:60" outlineLevel="1" x14ac:dyDescent="0.2">
      <c r="A99" s="171">
        <v>67</v>
      </c>
      <c r="B99" s="172" t="s">
        <v>888</v>
      </c>
      <c r="C99" s="180" t="s">
        <v>889</v>
      </c>
      <c r="D99" s="173" t="s">
        <v>255</v>
      </c>
      <c r="E99" s="174">
        <v>5</v>
      </c>
      <c r="F99" s="175"/>
      <c r="G99" s="176">
        <f>ROUND(E99*F99,2)</f>
        <v>0</v>
      </c>
      <c r="H99" s="175"/>
      <c r="I99" s="176">
        <f>ROUND(E99*H99,2)</f>
        <v>0</v>
      </c>
      <c r="J99" s="175"/>
      <c r="K99" s="176">
        <f>ROUND(E99*J99,2)</f>
        <v>0</v>
      </c>
      <c r="L99" s="176">
        <v>21</v>
      </c>
      <c r="M99" s="176">
        <f>G99*(1+L99/100)</f>
        <v>0</v>
      </c>
      <c r="N99" s="174">
        <v>6.8300000000000001E-3</v>
      </c>
      <c r="O99" s="174">
        <f>ROUND(E99*N99,2)</f>
        <v>0.03</v>
      </c>
      <c r="P99" s="174">
        <v>0</v>
      </c>
      <c r="Q99" s="174">
        <f>ROUND(E99*P99,2)</f>
        <v>0</v>
      </c>
      <c r="R99" s="176" t="s">
        <v>669</v>
      </c>
      <c r="S99" s="176" t="s">
        <v>204</v>
      </c>
      <c r="T99" s="177" t="s">
        <v>204</v>
      </c>
      <c r="U99" s="161">
        <v>0.73699999999999999</v>
      </c>
      <c r="V99" s="161">
        <f>ROUND(E99*U99,2)</f>
        <v>3.69</v>
      </c>
      <c r="W99" s="161"/>
      <c r="X99" s="161" t="s">
        <v>238</v>
      </c>
      <c r="Y99" s="161" t="s">
        <v>207</v>
      </c>
      <c r="Z99" s="150"/>
      <c r="AA99" s="150"/>
      <c r="AB99" s="150"/>
      <c r="AC99" s="150"/>
      <c r="AD99" s="150"/>
      <c r="AE99" s="150"/>
      <c r="AF99" s="150"/>
      <c r="AG99" s="150" t="s">
        <v>239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2" x14ac:dyDescent="0.2">
      <c r="A100" s="157"/>
      <c r="B100" s="158"/>
      <c r="C100" s="249" t="s">
        <v>890</v>
      </c>
      <c r="D100" s="250"/>
      <c r="E100" s="250"/>
      <c r="F100" s="250"/>
      <c r="G100" s="250"/>
      <c r="H100" s="161"/>
      <c r="I100" s="161"/>
      <c r="J100" s="161"/>
      <c r="K100" s="161"/>
      <c r="L100" s="161"/>
      <c r="M100" s="161"/>
      <c r="N100" s="160"/>
      <c r="O100" s="160"/>
      <c r="P100" s="160"/>
      <c r="Q100" s="160"/>
      <c r="R100" s="161"/>
      <c r="S100" s="161"/>
      <c r="T100" s="161"/>
      <c r="U100" s="161"/>
      <c r="V100" s="161"/>
      <c r="W100" s="161"/>
      <c r="X100" s="161"/>
      <c r="Y100" s="161"/>
      <c r="Z100" s="150"/>
      <c r="AA100" s="150"/>
      <c r="AB100" s="150"/>
      <c r="AC100" s="150"/>
      <c r="AD100" s="150"/>
      <c r="AE100" s="150"/>
      <c r="AF100" s="150"/>
      <c r="AG100" s="150" t="s">
        <v>210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71">
        <v>68</v>
      </c>
      <c r="B101" s="172" t="s">
        <v>891</v>
      </c>
      <c r="C101" s="180" t="s">
        <v>892</v>
      </c>
      <c r="D101" s="173" t="s">
        <v>242</v>
      </c>
      <c r="E101" s="174">
        <v>8</v>
      </c>
      <c r="F101" s="175"/>
      <c r="G101" s="176">
        <f>ROUND(E101*F101,2)</f>
        <v>0</v>
      </c>
      <c r="H101" s="175"/>
      <c r="I101" s="176">
        <f>ROUND(E101*H101,2)</f>
        <v>0</v>
      </c>
      <c r="J101" s="175"/>
      <c r="K101" s="176">
        <f>ROUND(E101*J101,2)</f>
        <v>0</v>
      </c>
      <c r="L101" s="176">
        <v>21</v>
      </c>
      <c r="M101" s="176">
        <f>G101*(1+L101/100)</f>
        <v>0</v>
      </c>
      <c r="N101" s="174">
        <v>3.4000000000000002E-4</v>
      </c>
      <c r="O101" s="174">
        <f>ROUND(E101*N101,2)</f>
        <v>0</v>
      </c>
      <c r="P101" s="174">
        <v>0</v>
      </c>
      <c r="Q101" s="174">
        <f>ROUND(E101*P101,2)</f>
        <v>0</v>
      </c>
      <c r="R101" s="176" t="s">
        <v>669</v>
      </c>
      <c r="S101" s="176" t="s">
        <v>204</v>
      </c>
      <c r="T101" s="177" t="s">
        <v>204</v>
      </c>
      <c r="U101" s="161">
        <v>0.32</v>
      </c>
      <c r="V101" s="161">
        <f>ROUND(E101*U101,2)</f>
        <v>2.56</v>
      </c>
      <c r="W101" s="161"/>
      <c r="X101" s="161" t="s">
        <v>238</v>
      </c>
      <c r="Y101" s="161" t="s">
        <v>207</v>
      </c>
      <c r="Z101" s="150"/>
      <c r="AA101" s="150"/>
      <c r="AB101" s="150"/>
      <c r="AC101" s="150"/>
      <c r="AD101" s="150"/>
      <c r="AE101" s="150"/>
      <c r="AF101" s="150"/>
      <c r="AG101" s="150" t="s">
        <v>239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2" x14ac:dyDescent="0.2">
      <c r="A102" s="157"/>
      <c r="B102" s="158"/>
      <c r="C102" s="262" t="s">
        <v>893</v>
      </c>
      <c r="D102" s="263"/>
      <c r="E102" s="263"/>
      <c r="F102" s="263"/>
      <c r="G102" s="263"/>
      <c r="H102" s="161"/>
      <c r="I102" s="161"/>
      <c r="J102" s="161"/>
      <c r="K102" s="161"/>
      <c r="L102" s="161"/>
      <c r="M102" s="161"/>
      <c r="N102" s="160"/>
      <c r="O102" s="160"/>
      <c r="P102" s="160"/>
      <c r="Q102" s="160"/>
      <c r="R102" s="161"/>
      <c r="S102" s="161"/>
      <c r="T102" s="161"/>
      <c r="U102" s="161"/>
      <c r="V102" s="161"/>
      <c r="W102" s="161"/>
      <c r="X102" s="161"/>
      <c r="Y102" s="161"/>
      <c r="Z102" s="150"/>
      <c r="AA102" s="150"/>
      <c r="AB102" s="150"/>
      <c r="AC102" s="150"/>
      <c r="AD102" s="150"/>
      <c r="AE102" s="150"/>
      <c r="AF102" s="150"/>
      <c r="AG102" s="150" t="s">
        <v>249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2" x14ac:dyDescent="0.2">
      <c r="A103" s="157"/>
      <c r="B103" s="158"/>
      <c r="C103" s="258" t="s">
        <v>894</v>
      </c>
      <c r="D103" s="259"/>
      <c r="E103" s="259"/>
      <c r="F103" s="259"/>
      <c r="G103" s="259"/>
      <c r="H103" s="161"/>
      <c r="I103" s="161"/>
      <c r="J103" s="161"/>
      <c r="K103" s="161"/>
      <c r="L103" s="161"/>
      <c r="M103" s="161"/>
      <c r="N103" s="160"/>
      <c r="O103" s="160"/>
      <c r="P103" s="160"/>
      <c r="Q103" s="160"/>
      <c r="R103" s="161"/>
      <c r="S103" s="161"/>
      <c r="T103" s="161"/>
      <c r="U103" s="161"/>
      <c r="V103" s="161"/>
      <c r="W103" s="161"/>
      <c r="X103" s="161"/>
      <c r="Y103" s="161"/>
      <c r="Z103" s="150"/>
      <c r="AA103" s="150"/>
      <c r="AB103" s="150"/>
      <c r="AC103" s="150"/>
      <c r="AD103" s="150"/>
      <c r="AE103" s="150"/>
      <c r="AF103" s="150"/>
      <c r="AG103" s="150" t="s">
        <v>210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71">
        <v>69</v>
      </c>
      <c r="B104" s="172" t="s">
        <v>895</v>
      </c>
      <c r="C104" s="180" t="s">
        <v>896</v>
      </c>
      <c r="D104" s="173" t="s">
        <v>242</v>
      </c>
      <c r="E104" s="174">
        <v>26</v>
      </c>
      <c r="F104" s="175"/>
      <c r="G104" s="176">
        <f>ROUND(E104*F104,2)</f>
        <v>0</v>
      </c>
      <c r="H104" s="175"/>
      <c r="I104" s="176">
        <f>ROUND(E104*H104,2)</f>
        <v>0</v>
      </c>
      <c r="J104" s="175"/>
      <c r="K104" s="176">
        <f>ROUND(E104*J104,2)</f>
        <v>0</v>
      </c>
      <c r="L104" s="176">
        <v>21</v>
      </c>
      <c r="M104" s="176">
        <f>G104*(1+L104/100)</f>
        <v>0</v>
      </c>
      <c r="N104" s="174">
        <v>4.6999999999999999E-4</v>
      </c>
      <c r="O104" s="174">
        <f>ROUND(E104*N104,2)</f>
        <v>0.01</v>
      </c>
      <c r="P104" s="174">
        <v>0</v>
      </c>
      <c r="Q104" s="174">
        <f>ROUND(E104*P104,2)</f>
        <v>0</v>
      </c>
      <c r="R104" s="176" t="s">
        <v>669</v>
      </c>
      <c r="S104" s="176" t="s">
        <v>204</v>
      </c>
      <c r="T104" s="177" t="s">
        <v>204</v>
      </c>
      <c r="U104" s="161">
        <v>0.35899999999999999</v>
      </c>
      <c r="V104" s="161">
        <f>ROUND(E104*U104,2)</f>
        <v>9.33</v>
      </c>
      <c r="W104" s="161"/>
      <c r="X104" s="161" t="s">
        <v>238</v>
      </c>
      <c r="Y104" s="161" t="s">
        <v>207</v>
      </c>
      <c r="Z104" s="150"/>
      <c r="AA104" s="150"/>
      <c r="AB104" s="150"/>
      <c r="AC104" s="150"/>
      <c r="AD104" s="150"/>
      <c r="AE104" s="150"/>
      <c r="AF104" s="150"/>
      <c r="AG104" s="150" t="s">
        <v>239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2" x14ac:dyDescent="0.2">
      <c r="A105" s="157"/>
      <c r="B105" s="158"/>
      <c r="C105" s="262" t="s">
        <v>893</v>
      </c>
      <c r="D105" s="263"/>
      <c r="E105" s="263"/>
      <c r="F105" s="263"/>
      <c r="G105" s="263"/>
      <c r="H105" s="161"/>
      <c r="I105" s="161"/>
      <c r="J105" s="161"/>
      <c r="K105" s="161"/>
      <c r="L105" s="161"/>
      <c r="M105" s="161"/>
      <c r="N105" s="160"/>
      <c r="O105" s="160"/>
      <c r="P105" s="160"/>
      <c r="Q105" s="160"/>
      <c r="R105" s="161"/>
      <c r="S105" s="161"/>
      <c r="T105" s="161"/>
      <c r="U105" s="161"/>
      <c r="V105" s="161"/>
      <c r="W105" s="161"/>
      <c r="X105" s="161"/>
      <c r="Y105" s="161"/>
      <c r="Z105" s="150"/>
      <c r="AA105" s="150"/>
      <c r="AB105" s="150"/>
      <c r="AC105" s="150"/>
      <c r="AD105" s="150"/>
      <c r="AE105" s="150"/>
      <c r="AF105" s="150"/>
      <c r="AG105" s="150" t="s">
        <v>249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2" x14ac:dyDescent="0.2">
      <c r="A106" s="157"/>
      <c r="B106" s="158"/>
      <c r="C106" s="258" t="s">
        <v>894</v>
      </c>
      <c r="D106" s="259"/>
      <c r="E106" s="259"/>
      <c r="F106" s="259"/>
      <c r="G106" s="259"/>
      <c r="H106" s="161"/>
      <c r="I106" s="161"/>
      <c r="J106" s="161"/>
      <c r="K106" s="161"/>
      <c r="L106" s="161"/>
      <c r="M106" s="161"/>
      <c r="N106" s="160"/>
      <c r="O106" s="160"/>
      <c r="P106" s="160"/>
      <c r="Q106" s="160"/>
      <c r="R106" s="161"/>
      <c r="S106" s="161"/>
      <c r="T106" s="161"/>
      <c r="U106" s="161"/>
      <c r="V106" s="161"/>
      <c r="W106" s="161"/>
      <c r="X106" s="161"/>
      <c r="Y106" s="161"/>
      <c r="Z106" s="150"/>
      <c r="AA106" s="150"/>
      <c r="AB106" s="150"/>
      <c r="AC106" s="150"/>
      <c r="AD106" s="150"/>
      <c r="AE106" s="150"/>
      <c r="AF106" s="150"/>
      <c r="AG106" s="150" t="s">
        <v>210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71">
        <v>70</v>
      </c>
      <c r="B107" s="172" t="s">
        <v>897</v>
      </c>
      <c r="C107" s="180" t="s">
        <v>898</v>
      </c>
      <c r="D107" s="173" t="s">
        <v>242</v>
      </c>
      <c r="E107" s="174">
        <v>18</v>
      </c>
      <c r="F107" s="175"/>
      <c r="G107" s="176">
        <f>ROUND(E107*F107,2)</f>
        <v>0</v>
      </c>
      <c r="H107" s="175"/>
      <c r="I107" s="176">
        <f>ROUND(E107*H107,2)</f>
        <v>0</v>
      </c>
      <c r="J107" s="175"/>
      <c r="K107" s="176">
        <f>ROUND(E107*J107,2)</f>
        <v>0</v>
      </c>
      <c r="L107" s="176">
        <v>21</v>
      </c>
      <c r="M107" s="176">
        <f>G107*(1+L107/100)</f>
        <v>0</v>
      </c>
      <c r="N107" s="174">
        <v>7.7999999999999999E-4</v>
      </c>
      <c r="O107" s="174">
        <f>ROUND(E107*N107,2)</f>
        <v>0.01</v>
      </c>
      <c r="P107" s="174">
        <v>0</v>
      </c>
      <c r="Q107" s="174">
        <f>ROUND(E107*P107,2)</f>
        <v>0</v>
      </c>
      <c r="R107" s="176" t="s">
        <v>669</v>
      </c>
      <c r="S107" s="176" t="s">
        <v>204</v>
      </c>
      <c r="T107" s="177" t="s">
        <v>204</v>
      </c>
      <c r="U107" s="161">
        <v>0.81899999999999995</v>
      </c>
      <c r="V107" s="161">
        <f>ROUND(E107*U107,2)</f>
        <v>14.74</v>
      </c>
      <c r="W107" s="161"/>
      <c r="X107" s="161" t="s">
        <v>238</v>
      </c>
      <c r="Y107" s="161" t="s">
        <v>207</v>
      </c>
      <c r="Z107" s="150"/>
      <c r="AA107" s="150"/>
      <c r="AB107" s="150"/>
      <c r="AC107" s="150"/>
      <c r="AD107" s="150"/>
      <c r="AE107" s="150"/>
      <c r="AF107" s="150"/>
      <c r="AG107" s="150" t="s">
        <v>239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2" x14ac:dyDescent="0.2">
      <c r="A108" s="157"/>
      <c r="B108" s="158"/>
      <c r="C108" s="262" t="s">
        <v>893</v>
      </c>
      <c r="D108" s="263"/>
      <c r="E108" s="263"/>
      <c r="F108" s="263"/>
      <c r="G108" s="263"/>
      <c r="H108" s="161"/>
      <c r="I108" s="161"/>
      <c r="J108" s="161"/>
      <c r="K108" s="161"/>
      <c r="L108" s="161"/>
      <c r="M108" s="161"/>
      <c r="N108" s="160"/>
      <c r="O108" s="160"/>
      <c r="P108" s="160"/>
      <c r="Q108" s="160"/>
      <c r="R108" s="161"/>
      <c r="S108" s="161"/>
      <c r="T108" s="161"/>
      <c r="U108" s="161"/>
      <c r="V108" s="161"/>
      <c r="W108" s="161"/>
      <c r="X108" s="161"/>
      <c r="Y108" s="161"/>
      <c r="Z108" s="150"/>
      <c r="AA108" s="150"/>
      <c r="AB108" s="150"/>
      <c r="AC108" s="150"/>
      <c r="AD108" s="150"/>
      <c r="AE108" s="150"/>
      <c r="AF108" s="150"/>
      <c r="AG108" s="150" t="s">
        <v>249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2" x14ac:dyDescent="0.2">
      <c r="A109" s="157"/>
      <c r="B109" s="158"/>
      <c r="C109" s="258" t="s">
        <v>899</v>
      </c>
      <c r="D109" s="259"/>
      <c r="E109" s="259"/>
      <c r="F109" s="259"/>
      <c r="G109" s="259"/>
      <c r="H109" s="161"/>
      <c r="I109" s="161"/>
      <c r="J109" s="161"/>
      <c r="K109" s="161"/>
      <c r="L109" s="161"/>
      <c r="M109" s="161"/>
      <c r="N109" s="160"/>
      <c r="O109" s="160"/>
      <c r="P109" s="160"/>
      <c r="Q109" s="160"/>
      <c r="R109" s="161"/>
      <c r="S109" s="161"/>
      <c r="T109" s="161"/>
      <c r="U109" s="161"/>
      <c r="V109" s="161"/>
      <c r="W109" s="161"/>
      <c r="X109" s="161"/>
      <c r="Y109" s="161"/>
      <c r="Z109" s="150"/>
      <c r="AA109" s="150"/>
      <c r="AB109" s="150"/>
      <c r="AC109" s="150"/>
      <c r="AD109" s="150"/>
      <c r="AE109" s="150"/>
      <c r="AF109" s="150"/>
      <c r="AG109" s="150" t="s">
        <v>210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3" x14ac:dyDescent="0.2">
      <c r="A110" s="157"/>
      <c r="B110" s="158"/>
      <c r="C110" s="258" t="s">
        <v>900</v>
      </c>
      <c r="D110" s="259"/>
      <c r="E110" s="259"/>
      <c r="F110" s="259"/>
      <c r="G110" s="259"/>
      <c r="H110" s="161"/>
      <c r="I110" s="161"/>
      <c r="J110" s="161"/>
      <c r="K110" s="161"/>
      <c r="L110" s="161"/>
      <c r="M110" s="161"/>
      <c r="N110" s="160"/>
      <c r="O110" s="160"/>
      <c r="P110" s="160"/>
      <c r="Q110" s="160"/>
      <c r="R110" s="161"/>
      <c r="S110" s="161"/>
      <c r="T110" s="161"/>
      <c r="U110" s="161"/>
      <c r="V110" s="161"/>
      <c r="W110" s="161"/>
      <c r="X110" s="161"/>
      <c r="Y110" s="161"/>
      <c r="Z110" s="150"/>
      <c r="AA110" s="150"/>
      <c r="AB110" s="150"/>
      <c r="AC110" s="150"/>
      <c r="AD110" s="150"/>
      <c r="AE110" s="150"/>
      <c r="AF110" s="150"/>
      <c r="AG110" s="150" t="s">
        <v>210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71">
        <v>71</v>
      </c>
      <c r="B111" s="172" t="s">
        <v>901</v>
      </c>
      <c r="C111" s="180" t="s">
        <v>902</v>
      </c>
      <c r="D111" s="173" t="s">
        <v>242</v>
      </c>
      <c r="E111" s="174">
        <v>24</v>
      </c>
      <c r="F111" s="175"/>
      <c r="G111" s="176">
        <f>ROUND(E111*F111,2)</f>
        <v>0</v>
      </c>
      <c r="H111" s="175"/>
      <c r="I111" s="176">
        <f>ROUND(E111*H111,2)</f>
        <v>0</v>
      </c>
      <c r="J111" s="175"/>
      <c r="K111" s="176">
        <f>ROUND(E111*J111,2)</f>
        <v>0</v>
      </c>
      <c r="L111" s="176">
        <v>21</v>
      </c>
      <c r="M111" s="176">
        <f>G111*(1+L111/100)</f>
        <v>0</v>
      </c>
      <c r="N111" s="174">
        <v>1.31E-3</v>
      </c>
      <c r="O111" s="174">
        <f>ROUND(E111*N111,2)</f>
        <v>0.03</v>
      </c>
      <c r="P111" s="174">
        <v>0</v>
      </c>
      <c r="Q111" s="174">
        <f>ROUND(E111*P111,2)</f>
        <v>0</v>
      </c>
      <c r="R111" s="176" t="s">
        <v>669</v>
      </c>
      <c r="S111" s="176" t="s">
        <v>204</v>
      </c>
      <c r="T111" s="177" t="s">
        <v>204</v>
      </c>
      <c r="U111" s="161">
        <v>0.79700000000000004</v>
      </c>
      <c r="V111" s="161">
        <f>ROUND(E111*U111,2)</f>
        <v>19.13</v>
      </c>
      <c r="W111" s="161"/>
      <c r="X111" s="161" t="s">
        <v>238</v>
      </c>
      <c r="Y111" s="161" t="s">
        <v>207</v>
      </c>
      <c r="Z111" s="150"/>
      <c r="AA111" s="150"/>
      <c r="AB111" s="150"/>
      <c r="AC111" s="150"/>
      <c r="AD111" s="150"/>
      <c r="AE111" s="150"/>
      <c r="AF111" s="150"/>
      <c r="AG111" s="150" t="s">
        <v>239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2" x14ac:dyDescent="0.2">
      <c r="A112" s="157"/>
      <c r="B112" s="158"/>
      <c r="C112" s="262" t="s">
        <v>893</v>
      </c>
      <c r="D112" s="263"/>
      <c r="E112" s="263"/>
      <c r="F112" s="263"/>
      <c r="G112" s="263"/>
      <c r="H112" s="161"/>
      <c r="I112" s="161"/>
      <c r="J112" s="161"/>
      <c r="K112" s="161"/>
      <c r="L112" s="161"/>
      <c r="M112" s="161"/>
      <c r="N112" s="160"/>
      <c r="O112" s="160"/>
      <c r="P112" s="160"/>
      <c r="Q112" s="160"/>
      <c r="R112" s="161"/>
      <c r="S112" s="161"/>
      <c r="T112" s="161"/>
      <c r="U112" s="161"/>
      <c r="V112" s="161"/>
      <c r="W112" s="161"/>
      <c r="X112" s="161"/>
      <c r="Y112" s="161"/>
      <c r="Z112" s="150"/>
      <c r="AA112" s="150"/>
      <c r="AB112" s="150"/>
      <c r="AC112" s="150"/>
      <c r="AD112" s="150"/>
      <c r="AE112" s="150"/>
      <c r="AF112" s="150"/>
      <c r="AG112" s="150" t="s">
        <v>249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2" x14ac:dyDescent="0.2">
      <c r="A113" s="157"/>
      <c r="B113" s="158"/>
      <c r="C113" s="258" t="s">
        <v>899</v>
      </c>
      <c r="D113" s="259"/>
      <c r="E113" s="259"/>
      <c r="F113" s="259"/>
      <c r="G113" s="259"/>
      <c r="H113" s="161"/>
      <c r="I113" s="161"/>
      <c r="J113" s="161"/>
      <c r="K113" s="161"/>
      <c r="L113" s="161"/>
      <c r="M113" s="161"/>
      <c r="N113" s="160"/>
      <c r="O113" s="160"/>
      <c r="P113" s="160"/>
      <c r="Q113" s="160"/>
      <c r="R113" s="161"/>
      <c r="S113" s="161"/>
      <c r="T113" s="161"/>
      <c r="U113" s="161"/>
      <c r="V113" s="161"/>
      <c r="W113" s="161"/>
      <c r="X113" s="161"/>
      <c r="Y113" s="161"/>
      <c r="Z113" s="150"/>
      <c r="AA113" s="150"/>
      <c r="AB113" s="150"/>
      <c r="AC113" s="150"/>
      <c r="AD113" s="150"/>
      <c r="AE113" s="150"/>
      <c r="AF113" s="150"/>
      <c r="AG113" s="150" t="s">
        <v>210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3" x14ac:dyDescent="0.2">
      <c r="A114" s="157"/>
      <c r="B114" s="158"/>
      <c r="C114" s="258" t="s">
        <v>900</v>
      </c>
      <c r="D114" s="259"/>
      <c r="E114" s="259"/>
      <c r="F114" s="259"/>
      <c r="G114" s="259"/>
      <c r="H114" s="161"/>
      <c r="I114" s="161"/>
      <c r="J114" s="161"/>
      <c r="K114" s="161"/>
      <c r="L114" s="161"/>
      <c r="M114" s="161"/>
      <c r="N114" s="160"/>
      <c r="O114" s="160"/>
      <c r="P114" s="160"/>
      <c r="Q114" s="160"/>
      <c r="R114" s="161"/>
      <c r="S114" s="161"/>
      <c r="T114" s="161"/>
      <c r="U114" s="161"/>
      <c r="V114" s="161"/>
      <c r="W114" s="161"/>
      <c r="X114" s="161"/>
      <c r="Y114" s="161"/>
      <c r="Z114" s="150"/>
      <c r="AA114" s="150"/>
      <c r="AB114" s="150"/>
      <c r="AC114" s="150"/>
      <c r="AD114" s="150"/>
      <c r="AE114" s="150"/>
      <c r="AF114" s="150"/>
      <c r="AG114" s="150" t="s">
        <v>210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">
      <c r="A115" s="171">
        <v>72</v>
      </c>
      <c r="B115" s="172" t="s">
        <v>903</v>
      </c>
      <c r="C115" s="180" t="s">
        <v>904</v>
      </c>
      <c r="D115" s="173" t="s">
        <v>242</v>
      </c>
      <c r="E115" s="174">
        <v>18</v>
      </c>
      <c r="F115" s="175"/>
      <c r="G115" s="176">
        <f>ROUND(E115*F115,2)</f>
        <v>0</v>
      </c>
      <c r="H115" s="175"/>
      <c r="I115" s="176">
        <f>ROUND(E115*H115,2)</f>
        <v>0</v>
      </c>
      <c r="J115" s="175"/>
      <c r="K115" s="176">
        <f>ROUND(E115*J115,2)</f>
        <v>0</v>
      </c>
      <c r="L115" s="176">
        <v>21</v>
      </c>
      <c r="M115" s="176">
        <f>G115*(1+L115/100)</f>
        <v>0</v>
      </c>
      <c r="N115" s="174">
        <v>7.3999999999999999E-4</v>
      </c>
      <c r="O115" s="174">
        <f>ROUND(E115*N115,2)</f>
        <v>0.01</v>
      </c>
      <c r="P115" s="174">
        <v>0</v>
      </c>
      <c r="Q115" s="174">
        <f>ROUND(E115*P115,2)</f>
        <v>0</v>
      </c>
      <c r="R115" s="176" t="s">
        <v>669</v>
      </c>
      <c r="S115" s="176" t="s">
        <v>204</v>
      </c>
      <c r="T115" s="177" t="s">
        <v>204</v>
      </c>
      <c r="U115" s="161">
        <v>0.66820000000000002</v>
      </c>
      <c r="V115" s="161">
        <f>ROUND(E115*U115,2)</f>
        <v>12.03</v>
      </c>
      <c r="W115" s="161"/>
      <c r="X115" s="161" t="s">
        <v>238</v>
      </c>
      <c r="Y115" s="161" t="s">
        <v>207</v>
      </c>
      <c r="Z115" s="150"/>
      <c r="AA115" s="150"/>
      <c r="AB115" s="150"/>
      <c r="AC115" s="150"/>
      <c r="AD115" s="150"/>
      <c r="AE115" s="150"/>
      <c r="AF115" s="150"/>
      <c r="AG115" s="150" t="s">
        <v>239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2" x14ac:dyDescent="0.2">
      <c r="A116" s="157"/>
      <c r="B116" s="158"/>
      <c r="C116" s="262" t="s">
        <v>893</v>
      </c>
      <c r="D116" s="263"/>
      <c r="E116" s="263"/>
      <c r="F116" s="263"/>
      <c r="G116" s="263"/>
      <c r="H116" s="161"/>
      <c r="I116" s="161"/>
      <c r="J116" s="161"/>
      <c r="K116" s="161"/>
      <c r="L116" s="161"/>
      <c r="M116" s="161"/>
      <c r="N116" s="160"/>
      <c r="O116" s="160"/>
      <c r="P116" s="160"/>
      <c r="Q116" s="160"/>
      <c r="R116" s="161"/>
      <c r="S116" s="161"/>
      <c r="T116" s="161"/>
      <c r="U116" s="161"/>
      <c r="V116" s="161"/>
      <c r="W116" s="161"/>
      <c r="X116" s="161"/>
      <c r="Y116" s="161"/>
      <c r="Z116" s="150"/>
      <c r="AA116" s="150"/>
      <c r="AB116" s="150"/>
      <c r="AC116" s="150"/>
      <c r="AD116" s="150"/>
      <c r="AE116" s="150"/>
      <c r="AF116" s="150"/>
      <c r="AG116" s="150" t="s">
        <v>249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2" x14ac:dyDescent="0.2">
      <c r="A117" s="157"/>
      <c r="B117" s="158"/>
      <c r="C117" s="258" t="s">
        <v>899</v>
      </c>
      <c r="D117" s="259"/>
      <c r="E117" s="259"/>
      <c r="F117" s="259"/>
      <c r="G117" s="259"/>
      <c r="H117" s="161"/>
      <c r="I117" s="161"/>
      <c r="J117" s="161"/>
      <c r="K117" s="161"/>
      <c r="L117" s="161"/>
      <c r="M117" s="161"/>
      <c r="N117" s="160"/>
      <c r="O117" s="160"/>
      <c r="P117" s="160"/>
      <c r="Q117" s="160"/>
      <c r="R117" s="161"/>
      <c r="S117" s="161"/>
      <c r="T117" s="161"/>
      <c r="U117" s="161"/>
      <c r="V117" s="161"/>
      <c r="W117" s="161"/>
      <c r="X117" s="161"/>
      <c r="Y117" s="161"/>
      <c r="Z117" s="150"/>
      <c r="AA117" s="150"/>
      <c r="AB117" s="150"/>
      <c r="AC117" s="150"/>
      <c r="AD117" s="150"/>
      <c r="AE117" s="150"/>
      <c r="AF117" s="150"/>
      <c r="AG117" s="150" t="s">
        <v>210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3" x14ac:dyDescent="0.2">
      <c r="A118" s="157"/>
      <c r="B118" s="158"/>
      <c r="C118" s="258" t="s">
        <v>900</v>
      </c>
      <c r="D118" s="259"/>
      <c r="E118" s="259"/>
      <c r="F118" s="259"/>
      <c r="G118" s="259"/>
      <c r="H118" s="161"/>
      <c r="I118" s="161"/>
      <c r="J118" s="161"/>
      <c r="K118" s="161"/>
      <c r="L118" s="161"/>
      <c r="M118" s="161"/>
      <c r="N118" s="160"/>
      <c r="O118" s="160"/>
      <c r="P118" s="160"/>
      <c r="Q118" s="160"/>
      <c r="R118" s="161"/>
      <c r="S118" s="161"/>
      <c r="T118" s="161"/>
      <c r="U118" s="161"/>
      <c r="V118" s="161"/>
      <c r="W118" s="161"/>
      <c r="X118" s="161"/>
      <c r="Y118" s="161"/>
      <c r="Z118" s="150"/>
      <c r="AA118" s="150"/>
      <c r="AB118" s="150"/>
      <c r="AC118" s="150"/>
      <c r="AD118" s="150"/>
      <c r="AE118" s="150"/>
      <c r="AF118" s="150"/>
      <c r="AG118" s="150" t="s">
        <v>210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ht="22.5" outlineLevel="1" x14ac:dyDescent="0.2">
      <c r="A119" s="171">
        <v>73</v>
      </c>
      <c r="B119" s="172" t="s">
        <v>905</v>
      </c>
      <c r="C119" s="180" t="s">
        <v>906</v>
      </c>
      <c r="D119" s="173" t="s">
        <v>242</v>
      </c>
      <c r="E119" s="174">
        <v>54</v>
      </c>
      <c r="F119" s="175"/>
      <c r="G119" s="176">
        <f>ROUND(E119*F119,2)</f>
        <v>0</v>
      </c>
      <c r="H119" s="175"/>
      <c r="I119" s="176">
        <f>ROUND(E119*H119,2)</f>
        <v>0</v>
      </c>
      <c r="J119" s="175"/>
      <c r="K119" s="176">
        <f>ROUND(E119*J119,2)</f>
        <v>0</v>
      </c>
      <c r="L119" s="176">
        <v>21</v>
      </c>
      <c r="M119" s="176">
        <f>G119*(1+L119/100)</f>
        <v>0</v>
      </c>
      <c r="N119" s="174">
        <v>1.3699999999999999E-3</v>
      </c>
      <c r="O119" s="174">
        <f>ROUND(E119*N119,2)</f>
        <v>7.0000000000000007E-2</v>
      </c>
      <c r="P119" s="174">
        <v>0</v>
      </c>
      <c r="Q119" s="174">
        <f>ROUND(E119*P119,2)</f>
        <v>0</v>
      </c>
      <c r="R119" s="176" t="s">
        <v>669</v>
      </c>
      <c r="S119" s="176" t="s">
        <v>204</v>
      </c>
      <c r="T119" s="177" t="s">
        <v>204</v>
      </c>
      <c r="U119" s="161">
        <v>0.79669999999999996</v>
      </c>
      <c r="V119" s="161">
        <f>ROUND(E119*U119,2)</f>
        <v>43.02</v>
      </c>
      <c r="W119" s="161"/>
      <c r="X119" s="161" t="s">
        <v>238</v>
      </c>
      <c r="Y119" s="161" t="s">
        <v>207</v>
      </c>
      <c r="Z119" s="150"/>
      <c r="AA119" s="150"/>
      <c r="AB119" s="150"/>
      <c r="AC119" s="150"/>
      <c r="AD119" s="150"/>
      <c r="AE119" s="150"/>
      <c r="AF119" s="150"/>
      <c r="AG119" s="150" t="s">
        <v>239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2" x14ac:dyDescent="0.2">
      <c r="A120" s="157"/>
      <c r="B120" s="158"/>
      <c r="C120" s="262" t="s">
        <v>893</v>
      </c>
      <c r="D120" s="263"/>
      <c r="E120" s="263"/>
      <c r="F120" s="263"/>
      <c r="G120" s="263"/>
      <c r="H120" s="161"/>
      <c r="I120" s="161"/>
      <c r="J120" s="161"/>
      <c r="K120" s="161"/>
      <c r="L120" s="161"/>
      <c r="M120" s="161"/>
      <c r="N120" s="160"/>
      <c r="O120" s="160"/>
      <c r="P120" s="160"/>
      <c r="Q120" s="160"/>
      <c r="R120" s="161"/>
      <c r="S120" s="161"/>
      <c r="T120" s="161"/>
      <c r="U120" s="161"/>
      <c r="V120" s="161"/>
      <c r="W120" s="161"/>
      <c r="X120" s="161"/>
      <c r="Y120" s="161"/>
      <c r="Z120" s="150"/>
      <c r="AA120" s="150"/>
      <c r="AB120" s="150"/>
      <c r="AC120" s="150"/>
      <c r="AD120" s="150"/>
      <c r="AE120" s="150"/>
      <c r="AF120" s="150"/>
      <c r="AG120" s="150" t="s">
        <v>249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2" x14ac:dyDescent="0.2">
      <c r="A121" s="157"/>
      <c r="B121" s="158"/>
      <c r="C121" s="258" t="s">
        <v>899</v>
      </c>
      <c r="D121" s="259"/>
      <c r="E121" s="259"/>
      <c r="F121" s="259"/>
      <c r="G121" s="259"/>
      <c r="H121" s="161"/>
      <c r="I121" s="161"/>
      <c r="J121" s="161"/>
      <c r="K121" s="161"/>
      <c r="L121" s="161"/>
      <c r="M121" s="161"/>
      <c r="N121" s="160"/>
      <c r="O121" s="160"/>
      <c r="P121" s="160"/>
      <c r="Q121" s="160"/>
      <c r="R121" s="161"/>
      <c r="S121" s="161"/>
      <c r="T121" s="161"/>
      <c r="U121" s="161"/>
      <c r="V121" s="161"/>
      <c r="W121" s="161"/>
      <c r="X121" s="161"/>
      <c r="Y121" s="161"/>
      <c r="Z121" s="150"/>
      <c r="AA121" s="150"/>
      <c r="AB121" s="150"/>
      <c r="AC121" s="150"/>
      <c r="AD121" s="150"/>
      <c r="AE121" s="150"/>
      <c r="AF121" s="150"/>
      <c r="AG121" s="150" t="s">
        <v>210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3" x14ac:dyDescent="0.2">
      <c r="A122" s="157"/>
      <c r="B122" s="158"/>
      <c r="C122" s="258" t="s">
        <v>900</v>
      </c>
      <c r="D122" s="259"/>
      <c r="E122" s="259"/>
      <c r="F122" s="259"/>
      <c r="G122" s="259"/>
      <c r="H122" s="161"/>
      <c r="I122" s="161"/>
      <c r="J122" s="161"/>
      <c r="K122" s="161"/>
      <c r="L122" s="161"/>
      <c r="M122" s="161"/>
      <c r="N122" s="160"/>
      <c r="O122" s="160"/>
      <c r="P122" s="160"/>
      <c r="Q122" s="160"/>
      <c r="R122" s="161"/>
      <c r="S122" s="161"/>
      <c r="T122" s="161"/>
      <c r="U122" s="161"/>
      <c r="V122" s="161"/>
      <c r="W122" s="161"/>
      <c r="X122" s="161"/>
      <c r="Y122" s="161"/>
      <c r="Z122" s="150"/>
      <c r="AA122" s="150"/>
      <c r="AB122" s="150"/>
      <c r="AC122" s="150"/>
      <c r="AD122" s="150"/>
      <c r="AE122" s="150"/>
      <c r="AF122" s="150"/>
      <c r="AG122" s="150" t="s">
        <v>210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ht="22.5" outlineLevel="1" x14ac:dyDescent="0.2">
      <c r="A123" s="171">
        <v>74</v>
      </c>
      <c r="B123" s="172" t="s">
        <v>907</v>
      </c>
      <c r="C123" s="180" t="s">
        <v>908</v>
      </c>
      <c r="D123" s="173" t="s">
        <v>242</v>
      </c>
      <c r="E123" s="174">
        <v>14</v>
      </c>
      <c r="F123" s="175"/>
      <c r="G123" s="176">
        <f>ROUND(E123*F123,2)</f>
        <v>0</v>
      </c>
      <c r="H123" s="175"/>
      <c r="I123" s="176">
        <f>ROUND(E123*H123,2)</f>
        <v>0</v>
      </c>
      <c r="J123" s="175"/>
      <c r="K123" s="176">
        <f>ROUND(E123*J123,2)</f>
        <v>0</v>
      </c>
      <c r="L123" s="176">
        <v>21</v>
      </c>
      <c r="M123" s="176">
        <f>G123*(1+L123/100)</f>
        <v>0</v>
      </c>
      <c r="N123" s="174">
        <v>1.73E-3</v>
      </c>
      <c r="O123" s="174">
        <f>ROUND(E123*N123,2)</f>
        <v>0.02</v>
      </c>
      <c r="P123" s="174">
        <v>0</v>
      </c>
      <c r="Q123" s="174">
        <f>ROUND(E123*P123,2)</f>
        <v>0</v>
      </c>
      <c r="R123" s="176" t="s">
        <v>669</v>
      </c>
      <c r="S123" s="176" t="s">
        <v>204</v>
      </c>
      <c r="T123" s="177" t="s">
        <v>204</v>
      </c>
      <c r="U123" s="161">
        <v>0.82899999999999996</v>
      </c>
      <c r="V123" s="161">
        <f>ROUND(E123*U123,2)</f>
        <v>11.61</v>
      </c>
      <c r="W123" s="161"/>
      <c r="X123" s="161" t="s">
        <v>238</v>
      </c>
      <c r="Y123" s="161" t="s">
        <v>207</v>
      </c>
      <c r="Z123" s="150"/>
      <c r="AA123" s="150"/>
      <c r="AB123" s="150"/>
      <c r="AC123" s="150"/>
      <c r="AD123" s="150"/>
      <c r="AE123" s="150"/>
      <c r="AF123" s="150"/>
      <c r="AG123" s="150" t="s">
        <v>239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2" x14ac:dyDescent="0.2">
      <c r="A124" s="157"/>
      <c r="B124" s="158"/>
      <c r="C124" s="262" t="s">
        <v>893</v>
      </c>
      <c r="D124" s="263"/>
      <c r="E124" s="263"/>
      <c r="F124" s="263"/>
      <c r="G124" s="263"/>
      <c r="H124" s="161"/>
      <c r="I124" s="161"/>
      <c r="J124" s="161"/>
      <c r="K124" s="161"/>
      <c r="L124" s="161"/>
      <c r="M124" s="161"/>
      <c r="N124" s="160"/>
      <c r="O124" s="160"/>
      <c r="P124" s="160"/>
      <c r="Q124" s="160"/>
      <c r="R124" s="161"/>
      <c r="S124" s="161"/>
      <c r="T124" s="161"/>
      <c r="U124" s="161"/>
      <c r="V124" s="161"/>
      <c r="W124" s="161"/>
      <c r="X124" s="161"/>
      <c r="Y124" s="161"/>
      <c r="Z124" s="150"/>
      <c r="AA124" s="150"/>
      <c r="AB124" s="150"/>
      <c r="AC124" s="150"/>
      <c r="AD124" s="150"/>
      <c r="AE124" s="150"/>
      <c r="AF124" s="150"/>
      <c r="AG124" s="150" t="s">
        <v>249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2" x14ac:dyDescent="0.2">
      <c r="A125" s="157"/>
      <c r="B125" s="158"/>
      <c r="C125" s="258" t="s">
        <v>899</v>
      </c>
      <c r="D125" s="259"/>
      <c r="E125" s="259"/>
      <c r="F125" s="259"/>
      <c r="G125" s="259"/>
      <c r="H125" s="161"/>
      <c r="I125" s="161"/>
      <c r="J125" s="161"/>
      <c r="K125" s="161"/>
      <c r="L125" s="161"/>
      <c r="M125" s="161"/>
      <c r="N125" s="160"/>
      <c r="O125" s="160"/>
      <c r="P125" s="160"/>
      <c r="Q125" s="160"/>
      <c r="R125" s="161"/>
      <c r="S125" s="161"/>
      <c r="T125" s="161"/>
      <c r="U125" s="161"/>
      <c r="V125" s="161"/>
      <c r="W125" s="161"/>
      <c r="X125" s="161"/>
      <c r="Y125" s="161"/>
      <c r="Z125" s="150"/>
      <c r="AA125" s="150"/>
      <c r="AB125" s="150"/>
      <c r="AC125" s="150"/>
      <c r="AD125" s="150"/>
      <c r="AE125" s="150"/>
      <c r="AF125" s="150"/>
      <c r="AG125" s="150" t="s">
        <v>210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3" x14ac:dyDescent="0.2">
      <c r="A126" s="157"/>
      <c r="B126" s="158"/>
      <c r="C126" s="258" t="s">
        <v>900</v>
      </c>
      <c r="D126" s="259"/>
      <c r="E126" s="259"/>
      <c r="F126" s="259"/>
      <c r="G126" s="259"/>
      <c r="H126" s="161"/>
      <c r="I126" s="161"/>
      <c r="J126" s="161"/>
      <c r="K126" s="161"/>
      <c r="L126" s="161"/>
      <c r="M126" s="161"/>
      <c r="N126" s="160"/>
      <c r="O126" s="160"/>
      <c r="P126" s="160"/>
      <c r="Q126" s="160"/>
      <c r="R126" s="161"/>
      <c r="S126" s="161"/>
      <c r="T126" s="161"/>
      <c r="U126" s="161"/>
      <c r="V126" s="161"/>
      <c r="W126" s="161"/>
      <c r="X126" s="161"/>
      <c r="Y126" s="161"/>
      <c r="Z126" s="150"/>
      <c r="AA126" s="150"/>
      <c r="AB126" s="150"/>
      <c r="AC126" s="150"/>
      <c r="AD126" s="150"/>
      <c r="AE126" s="150"/>
      <c r="AF126" s="150"/>
      <c r="AG126" s="150" t="s">
        <v>210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">
      <c r="A127" s="171">
        <v>75</v>
      </c>
      <c r="B127" s="172" t="s">
        <v>909</v>
      </c>
      <c r="C127" s="180" t="s">
        <v>910</v>
      </c>
      <c r="D127" s="173" t="s">
        <v>255</v>
      </c>
      <c r="E127" s="174">
        <v>1</v>
      </c>
      <c r="F127" s="175"/>
      <c r="G127" s="176">
        <f>ROUND(E127*F127,2)</f>
        <v>0</v>
      </c>
      <c r="H127" s="175"/>
      <c r="I127" s="176">
        <f>ROUND(E127*H127,2)</f>
        <v>0</v>
      </c>
      <c r="J127" s="175"/>
      <c r="K127" s="176">
        <f>ROUND(E127*J127,2)</f>
        <v>0</v>
      </c>
      <c r="L127" s="176">
        <v>21</v>
      </c>
      <c r="M127" s="176">
        <f>G127*(1+L127/100)</f>
        <v>0</v>
      </c>
      <c r="N127" s="174">
        <v>0</v>
      </c>
      <c r="O127" s="174">
        <f>ROUND(E127*N127,2)</f>
        <v>0</v>
      </c>
      <c r="P127" s="174">
        <v>0</v>
      </c>
      <c r="Q127" s="174">
        <f>ROUND(E127*P127,2)</f>
        <v>0</v>
      </c>
      <c r="R127" s="176" t="s">
        <v>669</v>
      </c>
      <c r="S127" s="176" t="s">
        <v>204</v>
      </c>
      <c r="T127" s="177" t="s">
        <v>204</v>
      </c>
      <c r="U127" s="161">
        <v>0.14799999999999999</v>
      </c>
      <c r="V127" s="161">
        <f>ROUND(E127*U127,2)</f>
        <v>0.15</v>
      </c>
      <c r="W127" s="161"/>
      <c r="X127" s="161" t="s">
        <v>238</v>
      </c>
      <c r="Y127" s="161" t="s">
        <v>207</v>
      </c>
      <c r="Z127" s="150"/>
      <c r="AA127" s="150"/>
      <c r="AB127" s="150"/>
      <c r="AC127" s="150"/>
      <c r="AD127" s="150"/>
      <c r="AE127" s="150"/>
      <c r="AF127" s="150"/>
      <c r="AG127" s="150" t="s">
        <v>239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2" x14ac:dyDescent="0.2">
      <c r="A128" s="157"/>
      <c r="B128" s="158"/>
      <c r="C128" s="262" t="s">
        <v>911</v>
      </c>
      <c r="D128" s="263"/>
      <c r="E128" s="263"/>
      <c r="F128" s="263"/>
      <c r="G128" s="263"/>
      <c r="H128" s="161"/>
      <c r="I128" s="161"/>
      <c r="J128" s="161"/>
      <c r="K128" s="161"/>
      <c r="L128" s="161"/>
      <c r="M128" s="161"/>
      <c r="N128" s="160"/>
      <c r="O128" s="160"/>
      <c r="P128" s="160"/>
      <c r="Q128" s="160"/>
      <c r="R128" s="161"/>
      <c r="S128" s="161"/>
      <c r="T128" s="161"/>
      <c r="U128" s="161"/>
      <c r="V128" s="161"/>
      <c r="W128" s="161"/>
      <c r="X128" s="161"/>
      <c r="Y128" s="161"/>
      <c r="Z128" s="150"/>
      <c r="AA128" s="150"/>
      <c r="AB128" s="150"/>
      <c r="AC128" s="150"/>
      <c r="AD128" s="150"/>
      <c r="AE128" s="150"/>
      <c r="AF128" s="150"/>
      <c r="AG128" s="150" t="s">
        <v>249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">
      <c r="A129" s="171">
        <v>76</v>
      </c>
      <c r="B129" s="172" t="s">
        <v>912</v>
      </c>
      <c r="C129" s="180" t="s">
        <v>913</v>
      </c>
      <c r="D129" s="173" t="s">
        <v>255</v>
      </c>
      <c r="E129" s="174">
        <v>2</v>
      </c>
      <c r="F129" s="175"/>
      <c r="G129" s="176">
        <f>ROUND(E129*F129,2)</f>
        <v>0</v>
      </c>
      <c r="H129" s="175"/>
      <c r="I129" s="176">
        <f>ROUND(E129*H129,2)</f>
        <v>0</v>
      </c>
      <c r="J129" s="175"/>
      <c r="K129" s="176">
        <f>ROUND(E129*J129,2)</f>
        <v>0</v>
      </c>
      <c r="L129" s="176">
        <v>21</v>
      </c>
      <c r="M129" s="176">
        <f>G129*(1+L129/100)</f>
        <v>0</v>
      </c>
      <c r="N129" s="174">
        <v>0</v>
      </c>
      <c r="O129" s="174">
        <f>ROUND(E129*N129,2)</f>
        <v>0</v>
      </c>
      <c r="P129" s="174">
        <v>0</v>
      </c>
      <c r="Q129" s="174">
        <f>ROUND(E129*P129,2)</f>
        <v>0</v>
      </c>
      <c r="R129" s="176" t="s">
        <v>669</v>
      </c>
      <c r="S129" s="176" t="s">
        <v>204</v>
      </c>
      <c r="T129" s="177" t="s">
        <v>204</v>
      </c>
      <c r="U129" s="161">
        <v>0.157</v>
      </c>
      <c r="V129" s="161">
        <f>ROUND(E129*U129,2)</f>
        <v>0.31</v>
      </c>
      <c r="W129" s="161"/>
      <c r="X129" s="161" t="s">
        <v>238</v>
      </c>
      <c r="Y129" s="161" t="s">
        <v>207</v>
      </c>
      <c r="Z129" s="150"/>
      <c r="AA129" s="150"/>
      <c r="AB129" s="150"/>
      <c r="AC129" s="150"/>
      <c r="AD129" s="150"/>
      <c r="AE129" s="150"/>
      <c r="AF129" s="150"/>
      <c r="AG129" s="150" t="s">
        <v>239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2" x14ac:dyDescent="0.2">
      <c r="A130" s="157"/>
      <c r="B130" s="158"/>
      <c r="C130" s="262" t="s">
        <v>911</v>
      </c>
      <c r="D130" s="263"/>
      <c r="E130" s="263"/>
      <c r="F130" s="263"/>
      <c r="G130" s="263"/>
      <c r="H130" s="161"/>
      <c r="I130" s="161"/>
      <c r="J130" s="161"/>
      <c r="K130" s="161"/>
      <c r="L130" s="161"/>
      <c r="M130" s="161"/>
      <c r="N130" s="160"/>
      <c r="O130" s="160"/>
      <c r="P130" s="160"/>
      <c r="Q130" s="160"/>
      <c r="R130" s="161"/>
      <c r="S130" s="161"/>
      <c r="T130" s="161"/>
      <c r="U130" s="161"/>
      <c r="V130" s="161"/>
      <c r="W130" s="161"/>
      <c r="X130" s="161"/>
      <c r="Y130" s="161"/>
      <c r="Z130" s="150"/>
      <c r="AA130" s="150"/>
      <c r="AB130" s="150"/>
      <c r="AC130" s="150"/>
      <c r="AD130" s="150"/>
      <c r="AE130" s="150"/>
      <c r="AF130" s="150"/>
      <c r="AG130" s="150" t="s">
        <v>249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71">
        <v>77</v>
      </c>
      <c r="B131" s="172" t="s">
        <v>914</v>
      </c>
      <c r="C131" s="180" t="s">
        <v>915</v>
      </c>
      <c r="D131" s="173" t="s">
        <v>255</v>
      </c>
      <c r="E131" s="174">
        <v>23</v>
      </c>
      <c r="F131" s="175"/>
      <c r="G131" s="176">
        <f>ROUND(E131*F131,2)</f>
        <v>0</v>
      </c>
      <c r="H131" s="175"/>
      <c r="I131" s="176">
        <f>ROUND(E131*H131,2)</f>
        <v>0</v>
      </c>
      <c r="J131" s="175"/>
      <c r="K131" s="176">
        <f>ROUND(E131*J131,2)</f>
        <v>0</v>
      </c>
      <c r="L131" s="176">
        <v>21</v>
      </c>
      <c r="M131" s="176">
        <f>G131*(1+L131/100)</f>
        <v>0</v>
      </c>
      <c r="N131" s="174">
        <v>0</v>
      </c>
      <c r="O131" s="174">
        <f>ROUND(E131*N131,2)</f>
        <v>0</v>
      </c>
      <c r="P131" s="174">
        <v>0</v>
      </c>
      <c r="Q131" s="174">
        <f>ROUND(E131*P131,2)</f>
        <v>0</v>
      </c>
      <c r="R131" s="176" t="s">
        <v>669</v>
      </c>
      <c r="S131" s="176" t="s">
        <v>204</v>
      </c>
      <c r="T131" s="177" t="s">
        <v>204</v>
      </c>
      <c r="U131" s="161">
        <v>0.17399999999999999</v>
      </c>
      <c r="V131" s="161">
        <f>ROUND(E131*U131,2)</f>
        <v>4</v>
      </c>
      <c r="W131" s="161"/>
      <c r="X131" s="161" t="s">
        <v>238</v>
      </c>
      <c r="Y131" s="161" t="s">
        <v>207</v>
      </c>
      <c r="Z131" s="150"/>
      <c r="AA131" s="150"/>
      <c r="AB131" s="150"/>
      <c r="AC131" s="150"/>
      <c r="AD131" s="150"/>
      <c r="AE131" s="150"/>
      <c r="AF131" s="150"/>
      <c r="AG131" s="150" t="s">
        <v>239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2" x14ac:dyDescent="0.2">
      <c r="A132" s="157"/>
      <c r="B132" s="158"/>
      <c r="C132" s="262" t="s">
        <v>911</v>
      </c>
      <c r="D132" s="263"/>
      <c r="E132" s="263"/>
      <c r="F132" s="263"/>
      <c r="G132" s="263"/>
      <c r="H132" s="161"/>
      <c r="I132" s="161"/>
      <c r="J132" s="161"/>
      <c r="K132" s="161"/>
      <c r="L132" s="161"/>
      <c r="M132" s="161"/>
      <c r="N132" s="160"/>
      <c r="O132" s="160"/>
      <c r="P132" s="160"/>
      <c r="Q132" s="160"/>
      <c r="R132" s="161"/>
      <c r="S132" s="161"/>
      <c r="T132" s="161"/>
      <c r="U132" s="161"/>
      <c r="V132" s="161"/>
      <c r="W132" s="161"/>
      <c r="X132" s="161"/>
      <c r="Y132" s="161"/>
      <c r="Z132" s="150"/>
      <c r="AA132" s="150"/>
      <c r="AB132" s="150"/>
      <c r="AC132" s="150"/>
      <c r="AD132" s="150"/>
      <c r="AE132" s="150"/>
      <c r="AF132" s="150"/>
      <c r="AG132" s="150" t="s">
        <v>249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">
      <c r="A133" s="171">
        <v>78</v>
      </c>
      <c r="B133" s="172" t="s">
        <v>916</v>
      </c>
      <c r="C133" s="180" t="s">
        <v>917</v>
      </c>
      <c r="D133" s="173" t="s">
        <v>255</v>
      </c>
      <c r="E133" s="174">
        <v>13</v>
      </c>
      <c r="F133" s="175"/>
      <c r="G133" s="176">
        <f>ROUND(E133*F133,2)</f>
        <v>0</v>
      </c>
      <c r="H133" s="175"/>
      <c r="I133" s="176">
        <f>ROUND(E133*H133,2)</f>
        <v>0</v>
      </c>
      <c r="J133" s="175"/>
      <c r="K133" s="176">
        <f>ROUND(E133*J133,2)</f>
        <v>0</v>
      </c>
      <c r="L133" s="176">
        <v>21</v>
      </c>
      <c r="M133" s="176">
        <f>G133*(1+L133/100)</f>
        <v>0</v>
      </c>
      <c r="N133" s="174">
        <v>0</v>
      </c>
      <c r="O133" s="174">
        <f>ROUND(E133*N133,2)</f>
        <v>0</v>
      </c>
      <c r="P133" s="174">
        <v>0</v>
      </c>
      <c r="Q133" s="174">
        <f>ROUND(E133*P133,2)</f>
        <v>0</v>
      </c>
      <c r="R133" s="176" t="s">
        <v>669</v>
      </c>
      <c r="S133" s="176" t="s">
        <v>204</v>
      </c>
      <c r="T133" s="177" t="s">
        <v>204</v>
      </c>
      <c r="U133" s="161">
        <v>0.25900000000000001</v>
      </c>
      <c r="V133" s="161">
        <f>ROUND(E133*U133,2)</f>
        <v>3.37</v>
      </c>
      <c r="W133" s="161"/>
      <c r="X133" s="161" t="s">
        <v>238</v>
      </c>
      <c r="Y133" s="161" t="s">
        <v>207</v>
      </c>
      <c r="Z133" s="150"/>
      <c r="AA133" s="150"/>
      <c r="AB133" s="150"/>
      <c r="AC133" s="150"/>
      <c r="AD133" s="150"/>
      <c r="AE133" s="150"/>
      <c r="AF133" s="150"/>
      <c r="AG133" s="150" t="s">
        <v>239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2" x14ac:dyDescent="0.2">
      <c r="A134" s="157"/>
      <c r="B134" s="158"/>
      <c r="C134" s="262" t="s">
        <v>911</v>
      </c>
      <c r="D134" s="263"/>
      <c r="E134" s="263"/>
      <c r="F134" s="263"/>
      <c r="G134" s="263"/>
      <c r="H134" s="161"/>
      <c r="I134" s="161"/>
      <c r="J134" s="161"/>
      <c r="K134" s="161"/>
      <c r="L134" s="161"/>
      <c r="M134" s="161"/>
      <c r="N134" s="160"/>
      <c r="O134" s="160"/>
      <c r="P134" s="160"/>
      <c r="Q134" s="160"/>
      <c r="R134" s="161"/>
      <c r="S134" s="161"/>
      <c r="T134" s="161"/>
      <c r="U134" s="161"/>
      <c r="V134" s="161"/>
      <c r="W134" s="161"/>
      <c r="X134" s="161"/>
      <c r="Y134" s="161"/>
      <c r="Z134" s="150"/>
      <c r="AA134" s="150"/>
      <c r="AB134" s="150"/>
      <c r="AC134" s="150"/>
      <c r="AD134" s="150"/>
      <c r="AE134" s="150"/>
      <c r="AF134" s="150"/>
      <c r="AG134" s="150" t="s">
        <v>249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ht="33.75" outlineLevel="1" x14ac:dyDescent="0.2">
      <c r="A135" s="184">
        <v>79</v>
      </c>
      <c r="B135" s="185" t="s">
        <v>918</v>
      </c>
      <c r="C135" s="192" t="s">
        <v>919</v>
      </c>
      <c r="D135" s="186" t="s">
        <v>255</v>
      </c>
      <c r="E135" s="187">
        <v>7</v>
      </c>
      <c r="F135" s="188"/>
      <c r="G135" s="189">
        <f t="shared" ref="G135:G143" si="14">ROUND(E135*F135,2)</f>
        <v>0</v>
      </c>
      <c r="H135" s="188"/>
      <c r="I135" s="189">
        <f t="shared" ref="I135:I143" si="15">ROUND(E135*H135,2)</f>
        <v>0</v>
      </c>
      <c r="J135" s="188"/>
      <c r="K135" s="189">
        <f t="shared" ref="K135:K143" si="16">ROUND(E135*J135,2)</f>
        <v>0</v>
      </c>
      <c r="L135" s="189">
        <v>21</v>
      </c>
      <c r="M135" s="189">
        <f t="shared" ref="M135:M143" si="17">G135*(1+L135/100)</f>
        <v>0</v>
      </c>
      <c r="N135" s="187">
        <v>7.5000000000000002E-4</v>
      </c>
      <c r="O135" s="187">
        <f t="shared" ref="O135:O143" si="18">ROUND(E135*N135,2)</f>
        <v>0.01</v>
      </c>
      <c r="P135" s="187">
        <v>0</v>
      </c>
      <c r="Q135" s="187">
        <f t="shared" ref="Q135:Q143" si="19">ROUND(E135*P135,2)</f>
        <v>0</v>
      </c>
      <c r="R135" s="189" t="s">
        <v>669</v>
      </c>
      <c r="S135" s="189" t="s">
        <v>204</v>
      </c>
      <c r="T135" s="190" t="s">
        <v>204</v>
      </c>
      <c r="U135" s="161">
        <v>0.2</v>
      </c>
      <c r="V135" s="161">
        <f t="shared" ref="V135:V143" si="20">ROUND(E135*U135,2)</f>
        <v>1.4</v>
      </c>
      <c r="W135" s="161"/>
      <c r="X135" s="161" t="s">
        <v>238</v>
      </c>
      <c r="Y135" s="161" t="s">
        <v>207</v>
      </c>
      <c r="Z135" s="150"/>
      <c r="AA135" s="150"/>
      <c r="AB135" s="150"/>
      <c r="AC135" s="150"/>
      <c r="AD135" s="150"/>
      <c r="AE135" s="150"/>
      <c r="AF135" s="150"/>
      <c r="AG135" s="150" t="s">
        <v>239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84">
        <v>80</v>
      </c>
      <c r="B136" s="185" t="s">
        <v>920</v>
      </c>
      <c r="C136" s="192" t="s">
        <v>921</v>
      </c>
      <c r="D136" s="186" t="s">
        <v>242</v>
      </c>
      <c r="E136" s="187">
        <v>162</v>
      </c>
      <c r="F136" s="188"/>
      <c r="G136" s="189">
        <f t="shared" si="14"/>
        <v>0</v>
      </c>
      <c r="H136" s="188"/>
      <c r="I136" s="189">
        <f t="shared" si="15"/>
        <v>0</v>
      </c>
      <c r="J136" s="188"/>
      <c r="K136" s="189">
        <f t="shared" si="16"/>
        <v>0</v>
      </c>
      <c r="L136" s="189">
        <v>21</v>
      </c>
      <c r="M136" s="189">
        <f t="shared" si="17"/>
        <v>0</v>
      </c>
      <c r="N136" s="187">
        <v>0</v>
      </c>
      <c r="O136" s="187">
        <f t="shared" si="18"/>
        <v>0</v>
      </c>
      <c r="P136" s="187">
        <v>0</v>
      </c>
      <c r="Q136" s="187">
        <f t="shared" si="19"/>
        <v>0</v>
      </c>
      <c r="R136" s="189" t="s">
        <v>669</v>
      </c>
      <c r="S136" s="189" t="s">
        <v>204</v>
      </c>
      <c r="T136" s="190" t="s">
        <v>204</v>
      </c>
      <c r="U136" s="161">
        <v>4.8000000000000001E-2</v>
      </c>
      <c r="V136" s="161">
        <f t="shared" si="20"/>
        <v>7.78</v>
      </c>
      <c r="W136" s="161"/>
      <c r="X136" s="161" t="s">
        <v>238</v>
      </c>
      <c r="Y136" s="161" t="s">
        <v>207</v>
      </c>
      <c r="Z136" s="150"/>
      <c r="AA136" s="150"/>
      <c r="AB136" s="150"/>
      <c r="AC136" s="150"/>
      <c r="AD136" s="150"/>
      <c r="AE136" s="150"/>
      <c r="AF136" s="150"/>
      <c r="AG136" s="150" t="s">
        <v>239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ht="33.75" outlineLevel="1" x14ac:dyDescent="0.2">
      <c r="A137" s="184">
        <v>81</v>
      </c>
      <c r="B137" s="185" t="s">
        <v>922</v>
      </c>
      <c r="C137" s="192" t="s">
        <v>923</v>
      </c>
      <c r="D137" s="186" t="s">
        <v>255</v>
      </c>
      <c r="E137" s="187">
        <v>1</v>
      </c>
      <c r="F137" s="188"/>
      <c r="G137" s="189">
        <f t="shared" si="14"/>
        <v>0</v>
      </c>
      <c r="H137" s="188"/>
      <c r="I137" s="189">
        <f t="shared" si="15"/>
        <v>0</v>
      </c>
      <c r="J137" s="188"/>
      <c r="K137" s="189">
        <f t="shared" si="16"/>
        <v>0</v>
      </c>
      <c r="L137" s="189">
        <v>21</v>
      </c>
      <c r="M137" s="189">
        <f t="shared" si="17"/>
        <v>0</v>
      </c>
      <c r="N137" s="187">
        <v>2.3000000000000001E-4</v>
      </c>
      <c r="O137" s="187">
        <f t="shared" si="18"/>
        <v>0</v>
      </c>
      <c r="P137" s="187">
        <v>0</v>
      </c>
      <c r="Q137" s="187">
        <f t="shared" si="19"/>
        <v>0</v>
      </c>
      <c r="R137" s="189" t="s">
        <v>669</v>
      </c>
      <c r="S137" s="189" t="s">
        <v>204</v>
      </c>
      <c r="T137" s="190" t="s">
        <v>204</v>
      </c>
      <c r="U137" s="161">
        <v>0.23699999999999999</v>
      </c>
      <c r="V137" s="161">
        <f t="shared" si="20"/>
        <v>0.24</v>
      </c>
      <c r="W137" s="161"/>
      <c r="X137" s="161" t="s">
        <v>238</v>
      </c>
      <c r="Y137" s="161" t="s">
        <v>207</v>
      </c>
      <c r="Z137" s="150"/>
      <c r="AA137" s="150"/>
      <c r="AB137" s="150"/>
      <c r="AC137" s="150"/>
      <c r="AD137" s="150"/>
      <c r="AE137" s="150"/>
      <c r="AF137" s="150"/>
      <c r="AG137" s="150" t="s">
        <v>239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84">
        <v>82</v>
      </c>
      <c r="B138" s="185" t="s">
        <v>924</v>
      </c>
      <c r="C138" s="192" t="s">
        <v>925</v>
      </c>
      <c r="D138" s="186" t="s">
        <v>759</v>
      </c>
      <c r="E138" s="187">
        <v>8</v>
      </c>
      <c r="F138" s="188"/>
      <c r="G138" s="189">
        <f t="shared" si="14"/>
        <v>0</v>
      </c>
      <c r="H138" s="188"/>
      <c r="I138" s="189">
        <f t="shared" si="15"/>
        <v>0</v>
      </c>
      <c r="J138" s="188"/>
      <c r="K138" s="189">
        <f t="shared" si="16"/>
        <v>0</v>
      </c>
      <c r="L138" s="189">
        <v>21</v>
      </c>
      <c r="M138" s="189">
        <f t="shared" si="17"/>
        <v>0</v>
      </c>
      <c r="N138" s="187">
        <v>0</v>
      </c>
      <c r="O138" s="187">
        <f t="shared" si="18"/>
        <v>0</v>
      </c>
      <c r="P138" s="187">
        <v>0</v>
      </c>
      <c r="Q138" s="187">
        <f t="shared" si="19"/>
        <v>0</v>
      </c>
      <c r="R138" s="189"/>
      <c r="S138" s="189" t="s">
        <v>319</v>
      </c>
      <c r="T138" s="190" t="s">
        <v>205</v>
      </c>
      <c r="U138" s="161">
        <v>1</v>
      </c>
      <c r="V138" s="161">
        <f t="shared" si="20"/>
        <v>8</v>
      </c>
      <c r="W138" s="161"/>
      <c r="X138" s="161" t="s">
        <v>238</v>
      </c>
      <c r="Y138" s="161" t="s">
        <v>207</v>
      </c>
      <c r="Z138" s="150"/>
      <c r="AA138" s="150"/>
      <c r="AB138" s="150"/>
      <c r="AC138" s="150"/>
      <c r="AD138" s="150"/>
      <c r="AE138" s="150"/>
      <c r="AF138" s="150"/>
      <c r="AG138" s="150" t="s">
        <v>239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ht="22.5" outlineLevel="1" x14ac:dyDescent="0.2">
      <c r="A139" s="184">
        <v>83</v>
      </c>
      <c r="B139" s="185" t="s">
        <v>926</v>
      </c>
      <c r="C139" s="192" t="s">
        <v>927</v>
      </c>
      <c r="D139" s="186" t="s">
        <v>928</v>
      </c>
      <c r="E139" s="187">
        <v>3</v>
      </c>
      <c r="F139" s="188"/>
      <c r="G139" s="189">
        <f t="shared" si="14"/>
        <v>0</v>
      </c>
      <c r="H139" s="188"/>
      <c r="I139" s="189">
        <f t="shared" si="15"/>
        <v>0</v>
      </c>
      <c r="J139" s="188"/>
      <c r="K139" s="189">
        <f t="shared" si="16"/>
        <v>0</v>
      </c>
      <c r="L139" s="189">
        <v>21</v>
      </c>
      <c r="M139" s="189">
        <f t="shared" si="17"/>
        <v>0</v>
      </c>
      <c r="N139" s="187">
        <v>0</v>
      </c>
      <c r="O139" s="187">
        <f t="shared" si="18"/>
        <v>0</v>
      </c>
      <c r="P139" s="187">
        <v>0</v>
      </c>
      <c r="Q139" s="187">
        <f t="shared" si="19"/>
        <v>0</v>
      </c>
      <c r="R139" s="189"/>
      <c r="S139" s="189" t="s">
        <v>319</v>
      </c>
      <c r="T139" s="190" t="s">
        <v>205</v>
      </c>
      <c r="U139" s="161">
        <v>0</v>
      </c>
      <c r="V139" s="161">
        <f t="shared" si="20"/>
        <v>0</v>
      </c>
      <c r="W139" s="161"/>
      <c r="X139" s="161" t="s">
        <v>238</v>
      </c>
      <c r="Y139" s="161" t="s">
        <v>207</v>
      </c>
      <c r="Z139" s="150"/>
      <c r="AA139" s="150"/>
      <c r="AB139" s="150"/>
      <c r="AC139" s="150"/>
      <c r="AD139" s="150"/>
      <c r="AE139" s="150"/>
      <c r="AF139" s="150"/>
      <c r="AG139" s="150" t="s">
        <v>239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ht="22.5" outlineLevel="1" x14ac:dyDescent="0.2">
      <c r="A140" s="184">
        <v>84</v>
      </c>
      <c r="B140" s="185" t="s">
        <v>929</v>
      </c>
      <c r="C140" s="192" t="s">
        <v>930</v>
      </c>
      <c r="D140" s="186" t="s">
        <v>928</v>
      </c>
      <c r="E140" s="187">
        <v>2</v>
      </c>
      <c r="F140" s="188"/>
      <c r="G140" s="189">
        <f t="shared" si="14"/>
        <v>0</v>
      </c>
      <c r="H140" s="188"/>
      <c r="I140" s="189">
        <f t="shared" si="15"/>
        <v>0</v>
      </c>
      <c r="J140" s="188"/>
      <c r="K140" s="189">
        <f t="shared" si="16"/>
        <v>0</v>
      </c>
      <c r="L140" s="189">
        <v>21</v>
      </c>
      <c r="M140" s="189">
        <f t="shared" si="17"/>
        <v>0</v>
      </c>
      <c r="N140" s="187">
        <v>0</v>
      </c>
      <c r="O140" s="187">
        <f t="shared" si="18"/>
        <v>0</v>
      </c>
      <c r="P140" s="187">
        <v>0</v>
      </c>
      <c r="Q140" s="187">
        <f t="shared" si="19"/>
        <v>0</v>
      </c>
      <c r="R140" s="189"/>
      <c r="S140" s="189" t="s">
        <v>319</v>
      </c>
      <c r="T140" s="190" t="s">
        <v>205</v>
      </c>
      <c r="U140" s="161">
        <v>0</v>
      </c>
      <c r="V140" s="161">
        <f t="shared" si="20"/>
        <v>0</v>
      </c>
      <c r="W140" s="161"/>
      <c r="X140" s="161" t="s">
        <v>238</v>
      </c>
      <c r="Y140" s="161" t="s">
        <v>207</v>
      </c>
      <c r="Z140" s="150"/>
      <c r="AA140" s="150"/>
      <c r="AB140" s="150"/>
      <c r="AC140" s="150"/>
      <c r="AD140" s="150"/>
      <c r="AE140" s="150"/>
      <c r="AF140" s="150"/>
      <c r="AG140" s="150" t="s">
        <v>239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ht="22.5" outlineLevel="1" x14ac:dyDescent="0.2">
      <c r="A141" s="184">
        <v>85</v>
      </c>
      <c r="B141" s="185" t="s">
        <v>931</v>
      </c>
      <c r="C141" s="192" t="s">
        <v>932</v>
      </c>
      <c r="D141" s="186" t="s">
        <v>255</v>
      </c>
      <c r="E141" s="187">
        <v>3</v>
      </c>
      <c r="F141" s="188"/>
      <c r="G141" s="189">
        <f t="shared" si="14"/>
        <v>0</v>
      </c>
      <c r="H141" s="188"/>
      <c r="I141" s="189">
        <f t="shared" si="15"/>
        <v>0</v>
      </c>
      <c r="J141" s="188"/>
      <c r="K141" s="189">
        <f t="shared" si="16"/>
        <v>0</v>
      </c>
      <c r="L141" s="189">
        <v>21</v>
      </c>
      <c r="M141" s="189">
        <f t="shared" si="17"/>
        <v>0</v>
      </c>
      <c r="N141" s="187">
        <v>5.9000000000000003E-4</v>
      </c>
      <c r="O141" s="187">
        <f t="shared" si="18"/>
        <v>0</v>
      </c>
      <c r="P141" s="187">
        <v>0</v>
      </c>
      <c r="Q141" s="187">
        <f t="shared" si="19"/>
        <v>0</v>
      </c>
      <c r="R141" s="189" t="s">
        <v>278</v>
      </c>
      <c r="S141" s="189" t="s">
        <v>204</v>
      </c>
      <c r="T141" s="190" t="s">
        <v>204</v>
      </c>
      <c r="U141" s="161">
        <v>0</v>
      </c>
      <c r="V141" s="161">
        <f t="shared" si="20"/>
        <v>0</v>
      </c>
      <c r="W141" s="161"/>
      <c r="X141" s="161" t="s">
        <v>279</v>
      </c>
      <c r="Y141" s="161" t="s">
        <v>207</v>
      </c>
      <c r="Z141" s="150"/>
      <c r="AA141" s="150"/>
      <c r="AB141" s="150"/>
      <c r="AC141" s="150"/>
      <c r="AD141" s="150"/>
      <c r="AE141" s="150"/>
      <c r="AF141" s="150"/>
      <c r="AG141" s="150" t="s">
        <v>280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ht="22.5" outlineLevel="1" x14ac:dyDescent="0.2">
      <c r="A142" s="184">
        <v>86</v>
      </c>
      <c r="B142" s="185" t="s">
        <v>933</v>
      </c>
      <c r="C142" s="192" t="s">
        <v>934</v>
      </c>
      <c r="D142" s="186" t="s">
        <v>255</v>
      </c>
      <c r="E142" s="187">
        <v>1</v>
      </c>
      <c r="F142" s="188"/>
      <c r="G142" s="189">
        <f t="shared" si="14"/>
        <v>0</v>
      </c>
      <c r="H142" s="188"/>
      <c r="I142" s="189">
        <f t="shared" si="15"/>
        <v>0</v>
      </c>
      <c r="J142" s="188"/>
      <c r="K142" s="189">
        <f t="shared" si="16"/>
        <v>0</v>
      </c>
      <c r="L142" s="189">
        <v>21</v>
      </c>
      <c r="M142" s="189">
        <f t="shared" si="17"/>
        <v>0</v>
      </c>
      <c r="N142" s="187">
        <v>2.9999999999999997E-4</v>
      </c>
      <c r="O142" s="187">
        <f t="shared" si="18"/>
        <v>0</v>
      </c>
      <c r="P142" s="187">
        <v>0</v>
      </c>
      <c r="Q142" s="187">
        <f t="shared" si="19"/>
        <v>0</v>
      </c>
      <c r="R142" s="189" t="s">
        <v>278</v>
      </c>
      <c r="S142" s="189" t="s">
        <v>204</v>
      </c>
      <c r="T142" s="190" t="s">
        <v>204</v>
      </c>
      <c r="U142" s="161">
        <v>0</v>
      </c>
      <c r="V142" s="161">
        <f t="shared" si="20"/>
        <v>0</v>
      </c>
      <c r="W142" s="161"/>
      <c r="X142" s="161" t="s">
        <v>279</v>
      </c>
      <c r="Y142" s="161" t="s">
        <v>207</v>
      </c>
      <c r="Z142" s="150"/>
      <c r="AA142" s="150"/>
      <c r="AB142" s="150"/>
      <c r="AC142" s="150"/>
      <c r="AD142" s="150"/>
      <c r="AE142" s="150"/>
      <c r="AF142" s="150"/>
      <c r="AG142" s="150" t="s">
        <v>280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">
      <c r="A143" s="171">
        <v>87</v>
      </c>
      <c r="B143" s="172" t="s">
        <v>935</v>
      </c>
      <c r="C143" s="180" t="s">
        <v>936</v>
      </c>
      <c r="D143" s="173" t="s">
        <v>259</v>
      </c>
      <c r="E143" s="174">
        <v>0.21364</v>
      </c>
      <c r="F143" s="175"/>
      <c r="G143" s="176">
        <f t="shared" si="14"/>
        <v>0</v>
      </c>
      <c r="H143" s="175"/>
      <c r="I143" s="176">
        <f t="shared" si="15"/>
        <v>0</v>
      </c>
      <c r="J143" s="175"/>
      <c r="K143" s="176">
        <f t="shared" si="16"/>
        <v>0</v>
      </c>
      <c r="L143" s="176">
        <v>21</v>
      </c>
      <c r="M143" s="176">
        <f t="shared" si="17"/>
        <v>0</v>
      </c>
      <c r="N143" s="174">
        <v>0</v>
      </c>
      <c r="O143" s="174">
        <f t="shared" si="18"/>
        <v>0</v>
      </c>
      <c r="P143" s="174">
        <v>0</v>
      </c>
      <c r="Q143" s="174">
        <f t="shared" si="19"/>
        <v>0</v>
      </c>
      <c r="R143" s="176" t="s">
        <v>669</v>
      </c>
      <c r="S143" s="176" t="s">
        <v>204</v>
      </c>
      <c r="T143" s="177" t="s">
        <v>204</v>
      </c>
      <c r="U143" s="161">
        <v>1.47</v>
      </c>
      <c r="V143" s="161">
        <f t="shared" si="20"/>
        <v>0.31</v>
      </c>
      <c r="W143" s="161"/>
      <c r="X143" s="161" t="s">
        <v>518</v>
      </c>
      <c r="Y143" s="161" t="s">
        <v>207</v>
      </c>
      <c r="Z143" s="150"/>
      <c r="AA143" s="150"/>
      <c r="AB143" s="150"/>
      <c r="AC143" s="150"/>
      <c r="AD143" s="150"/>
      <c r="AE143" s="150"/>
      <c r="AF143" s="150"/>
      <c r="AG143" s="150" t="s">
        <v>519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2" x14ac:dyDescent="0.2">
      <c r="A144" s="157"/>
      <c r="B144" s="158"/>
      <c r="C144" s="262" t="s">
        <v>937</v>
      </c>
      <c r="D144" s="263"/>
      <c r="E144" s="263"/>
      <c r="F144" s="263"/>
      <c r="G144" s="263"/>
      <c r="H144" s="161"/>
      <c r="I144" s="161"/>
      <c r="J144" s="161"/>
      <c r="K144" s="161"/>
      <c r="L144" s="161"/>
      <c r="M144" s="161"/>
      <c r="N144" s="160"/>
      <c r="O144" s="160"/>
      <c r="P144" s="160"/>
      <c r="Q144" s="160"/>
      <c r="R144" s="161"/>
      <c r="S144" s="161"/>
      <c r="T144" s="161"/>
      <c r="U144" s="161"/>
      <c r="V144" s="161"/>
      <c r="W144" s="161"/>
      <c r="X144" s="161"/>
      <c r="Y144" s="161"/>
      <c r="Z144" s="150"/>
      <c r="AA144" s="150"/>
      <c r="AB144" s="150"/>
      <c r="AC144" s="150"/>
      <c r="AD144" s="150"/>
      <c r="AE144" s="150"/>
      <c r="AF144" s="150"/>
      <c r="AG144" s="150" t="s">
        <v>249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x14ac:dyDescent="0.2">
      <c r="A145" s="164" t="s">
        <v>199</v>
      </c>
      <c r="B145" s="165" t="s">
        <v>133</v>
      </c>
      <c r="C145" s="179" t="s">
        <v>134</v>
      </c>
      <c r="D145" s="166"/>
      <c r="E145" s="167"/>
      <c r="F145" s="168"/>
      <c r="G145" s="168">
        <f>SUMIF(AG146:AG188,"&lt;&gt;NOR",G146:G188)</f>
        <v>0</v>
      </c>
      <c r="H145" s="168"/>
      <c r="I145" s="168">
        <f>SUM(I146:I188)</f>
        <v>0</v>
      </c>
      <c r="J145" s="168"/>
      <c r="K145" s="168">
        <f>SUM(K146:K188)</f>
        <v>0</v>
      </c>
      <c r="L145" s="168"/>
      <c r="M145" s="168">
        <f>SUM(M146:M188)</f>
        <v>0</v>
      </c>
      <c r="N145" s="167"/>
      <c r="O145" s="167">
        <f>SUM(O146:O188)</f>
        <v>0.12000000000000001</v>
      </c>
      <c r="P145" s="167"/>
      <c r="Q145" s="167">
        <f>SUM(Q146:Q188)</f>
        <v>0</v>
      </c>
      <c r="R145" s="168"/>
      <c r="S145" s="168"/>
      <c r="T145" s="169"/>
      <c r="U145" s="163"/>
      <c r="V145" s="163">
        <f>SUM(V146:V188)</f>
        <v>120.11999999999999</v>
      </c>
      <c r="W145" s="163"/>
      <c r="X145" s="163"/>
      <c r="Y145" s="163"/>
      <c r="AG145" t="s">
        <v>200</v>
      </c>
    </row>
    <row r="146" spans="1:60" outlineLevel="1" x14ac:dyDescent="0.2">
      <c r="A146" s="171">
        <v>88</v>
      </c>
      <c r="B146" s="172" t="s">
        <v>938</v>
      </c>
      <c r="C146" s="180" t="s">
        <v>939</v>
      </c>
      <c r="D146" s="173" t="s">
        <v>419</v>
      </c>
      <c r="E146" s="174">
        <v>1</v>
      </c>
      <c r="F146" s="175"/>
      <c r="G146" s="176">
        <f>ROUND(E146*F146,2)</f>
        <v>0</v>
      </c>
      <c r="H146" s="175"/>
      <c r="I146" s="176">
        <f>ROUND(E146*H146,2)</f>
        <v>0</v>
      </c>
      <c r="J146" s="175"/>
      <c r="K146" s="176">
        <f>ROUND(E146*J146,2)</f>
        <v>0</v>
      </c>
      <c r="L146" s="176">
        <v>21</v>
      </c>
      <c r="M146" s="176">
        <f>G146*(1+L146/100)</f>
        <v>0</v>
      </c>
      <c r="N146" s="174">
        <v>2.2849999999999999E-2</v>
      </c>
      <c r="O146" s="174">
        <f>ROUND(E146*N146,2)</f>
        <v>0.02</v>
      </c>
      <c r="P146" s="174">
        <v>0</v>
      </c>
      <c r="Q146" s="174">
        <f>ROUND(E146*P146,2)</f>
        <v>0</v>
      </c>
      <c r="R146" s="176" t="s">
        <v>669</v>
      </c>
      <c r="S146" s="176" t="s">
        <v>204</v>
      </c>
      <c r="T146" s="177" t="s">
        <v>204</v>
      </c>
      <c r="U146" s="161">
        <v>3.4009999999999998</v>
      </c>
      <c r="V146" s="161">
        <f>ROUND(E146*U146,2)</f>
        <v>3.4</v>
      </c>
      <c r="W146" s="161"/>
      <c r="X146" s="161" t="s">
        <v>238</v>
      </c>
      <c r="Y146" s="161" t="s">
        <v>207</v>
      </c>
      <c r="Z146" s="150"/>
      <c r="AA146" s="150"/>
      <c r="AB146" s="150"/>
      <c r="AC146" s="150"/>
      <c r="AD146" s="150"/>
      <c r="AE146" s="150"/>
      <c r="AF146" s="150"/>
      <c r="AG146" s="150" t="s">
        <v>239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2" x14ac:dyDescent="0.2">
      <c r="A147" s="157"/>
      <c r="B147" s="158"/>
      <c r="C147" s="249" t="s">
        <v>890</v>
      </c>
      <c r="D147" s="250"/>
      <c r="E147" s="250"/>
      <c r="F147" s="250"/>
      <c r="G147" s="250"/>
      <c r="H147" s="161"/>
      <c r="I147" s="161"/>
      <c r="J147" s="161"/>
      <c r="K147" s="161"/>
      <c r="L147" s="161"/>
      <c r="M147" s="161"/>
      <c r="N147" s="160"/>
      <c r="O147" s="160"/>
      <c r="P147" s="160"/>
      <c r="Q147" s="160"/>
      <c r="R147" s="161"/>
      <c r="S147" s="161"/>
      <c r="T147" s="161"/>
      <c r="U147" s="161"/>
      <c r="V147" s="161"/>
      <c r="W147" s="161"/>
      <c r="X147" s="161"/>
      <c r="Y147" s="161"/>
      <c r="Z147" s="150"/>
      <c r="AA147" s="150"/>
      <c r="AB147" s="150"/>
      <c r="AC147" s="150"/>
      <c r="AD147" s="150"/>
      <c r="AE147" s="150"/>
      <c r="AF147" s="150"/>
      <c r="AG147" s="150" t="s">
        <v>210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">
      <c r="A148" s="184">
        <v>89</v>
      </c>
      <c r="B148" s="185" t="s">
        <v>940</v>
      </c>
      <c r="C148" s="192" t="s">
        <v>941</v>
      </c>
      <c r="D148" s="186" t="s">
        <v>255</v>
      </c>
      <c r="E148" s="187">
        <v>1</v>
      </c>
      <c r="F148" s="188"/>
      <c r="G148" s="189">
        <f t="shared" ref="G148:G155" si="21">ROUND(E148*F148,2)</f>
        <v>0</v>
      </c>
      <c r="H148" s="188"/>
      <c r="I148" s="189">
        <f t="shared" ref="I148:I155" si="22">ROUND(E148*H148,2)</f>
        <v>0</v>
      </c>
      <c r="J148" s="188"/>
      <c r="K148" s="189">
        <f t="shared" ref="K148:K155" si="23">ROUND(E148*J148,2)</f>
        <v>0</v>
      </c>
      <c r="L148" s="189">
        <v>21</v>
      </c>
      <c r="M148" s="189">
        <f t="shared" ref="M148:M155" si="24">G148*(1+L148/100)</f>
        <v>0</v>
      </c>
      <c r="N148" s="187">
        <v>2.2100000000000002E-3</v>
      </c>
      <c r="O148" s="187">
        <f t="shared" ref="O148:O155" si="25">ROUND(E148*N148,2)</f>
        <v>0</v>
      </c>
      <c r="P148" s="187">
        <v>0</v>
      </c>
      <c r="Q148" s="187">
        <f t="shared" ref="Q148:Q155" si="26">ROUND(E148*P148,2)</f>
        <v>0</v>
      </c>
      <c r="R148" s="189" t="s">
        <v>669</v>
      </c>
      <c r="S148" s="189" t="s">
        <v>204</v>
      </c>
      <c r="T148" s="190" t="s">
        <v>204</v>
      </c>
      <c r="U148" s="161">
        <v>1.157</v>
      </c>
      <c r="V148" s="161">
        <f t="shared" ref="V148:V155" si="27">ROUND(E148*U148,2)</f>
        <v>1.1599999999999999</v>
      </c>
      <c r="W148" s="161"/>
      <c r="X148" s="161" t="s">
        <v>238</v>
      </c>
      <c r="Y148" s="161" t="s">
        <v>207</v>
      </c>
      <c r="Z148" s="150"/>
      <c r="AA148" s="150"/>
      <c r="AB148" s="150"/>
      <c r="AC148" s="150"/>
      <c r="AD148" s="150"/>
      <c r="AE148" s="150"/>
      <c r="AF148" s="150"/>
      <c r="AG148" s="150" t="s">
        <v>239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">
      <c r="A149" s="184">
        <v>90</v>
      </c>
      <c r="B149" s="185" t="s">
        <v>942</v>
      </c>
      <c r="C149" s="192" t="s">
        <v>943</v>
      </c>
      <c r="D149" s="186" t="s">
        <v>255</v>
      </c>
      <c r="E149" s="187">
        <v>1</v>
      </c>
      <c r="F149" s="188"/>
      <c r="G149" s="189">
        <f t="shared" si="21"/>
        <v>0</v>
      </c>
      <c r="H149" s="188"/>
      <c r="I149" s="189">
        <f t="shared" si="22"/>
        <v>0</v>
      </c>
      <c r="J149" s="188"/>
      <c r="K149" s="189">
        <f t="shared" si="23"/>
        <v>0</v>
      </c>
      <c r="L149" s="189">
        <v>21</v>
      </c>
      <c r="M149" s="189">
        <f t="shared" si="24"/>
        <v>0</v>
      </c>
      <c r="N149" s="187">
        <v>6.1700000000000001E-3</v>
      </c>
      <c r="O149" s="187">
        <f t="shared" si="25"/>
        <v>0.01</v>
      </c>
      <c r="P149" s="187">
        <v>0</v>
      </c>
      <c r="Q149" s="187">
        <f t="shared" si="26"/>
        <v>0</v>
      </c>
      <c r="R149" s="189" t="s">
        <v>669</v>
      </c>
      <c r="S149" s="189" t="s">
        <v>204</v>
      </c>
      <c r="T149" s="190" t="s">
        <v>204</v>
      </c>
      <c r="U149" s="161">
        <v>1.696</v>
      </c>
      <c r="V149" s="161">
        <f t="shared" si="27"/>
        <v>1.7</v>
      </c>
      <c r="W149" s="161"/>
      <c r="X149" s="161" t="s">
        <v>238</v>
      </c>
      <c r="Y149" s="161" t="s">
        <v>207</v>
      </c>
      <c r="Z149" s="150"/>
      <c r="AA149" s="150"/>
      <c r="AB149" s="150"/>
      <c r="AC149" s="150"/>
      <c r="AD149" s="150"/>
      <c r="AE149" s="150"/>
      <c r="AF149" s="150"/>
      <c r="AG149" s="150" t="s">
        <v>239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ht="22.5" outlineLevel="1" x14ac:dyDescent="0.2">
      <c r="A150" s="184">
        <v>91</v>
      </c>
      <c r="B150" s="185" t="s">
        <v>944</v>
      </c>
      <c r="C150" s="192" t="s">
        <v>945</v>
      </c>
      <c r="D150" s="186" t="s">
        <v>255</v>
      </c>
      <c r="E150" s="187">
        <v>5</v>
      </c>
      <c r="F150" s="188"/>
      <c r="G150" s="189">
        <f t="shared" si="21"/>
        <v>0</v>
      </c>
      <c r="H150" s="188"/>
      <c r="I150" s="189">
        <f t="shared" si="22"/>
        <v>0</v>
      </c>
      <c r="J150" s="188"/>
      <c r="K150" s="189">
        <f t="shared" si="23"/>
        <v>0</v>
      </c>
      <c r="L150" s="189">
        <v>21</v>
      </c>
      <c r="M150" s="189">
        <f t="shared" si="24"/>
        <v>0</v>
      </c>
      <c r="N150" s="187">
        <v>0</v>
      </c>
      <c r="O150" s="187">
        <f t="shared" si="25"/>
        <v>0</v>
      </c>
      <c r="P150" s="187">
        <v>0</v>
      </c>
      <c r="Q150" s="187">
        <f t="shared" si="26"/>
        <v>0</v>
      </c>
      <c r="R150" s="189" t="s">
        <v>669</v>
      </c>
      <c r="S150" s="189" t="s">
        <v>204</v>
      </c>
      <c r="T150" s="190" t="s">
        <v>204</v>
      </c>
      <c r="U150" s="161">
        <v>0.16145000000000001</v>
      </c>
      <c r="V150" s="161">
        <f t="shared" si="27"/>
        <v>0.81</v>
      </c>
      <c r="W150" s="161"/>
      <c r="X150" s="161" t="s">
        <v>238</v>
      </c>
      <c r="Y150" s="161" t="s">
        <v>207</v>
      </c>
      <c r="Z150" s="150"/>
      <c r="AA150" s="150"/>
      <c r="AB150" s="150"/>
      <c r="AC150" s="150"/>
      <c r="AD150" s="150"/>
      <c r="AE150" s="150"/>
      <c r="AF150" s="150"/>
      <c r="AG150" s="150" t="s">
        <v>239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ht="22.5" outlineLevel="1" x14ac:dyDescent="0.2">
      <c r="A151" s="184">
        <v>92</v>
      </c>
      <c r="B151" s="185" t="s">
        <v>946</v>
      </c>
      <c r="C151" s="192" t="s">
        <v>947</v>
      </c>
      <c r="D151" s="186" t="s">
        <v>255</v>
      </c>
      <c r="E151" s="187">
        <v>3</v>
      </c>
      <c r="F151" s="188"/>
      <c r="G151" s="189">
        <f t="shared" si="21"/>
        <v>0</v>
      </c>
      <c r="H151" s="188"/>
      <c r="I151" s="189">
        <f t="shared" si="22"/>
        <v>0</v>
      </c>
      <c r="J151" s="188"/>
      <c r="K151" s="189">
        <f t="shared" si="23"/>
        <v>0</v>
      </c>
      <c r="L151" s="189">
        <v>21</v>
      </c>
      <c r="M151" s="189">
        <f t="shared" si="24"/>
        <v>0</v>
      </c>
      <c r="N151" s="187">
        <v>0</v>
      </c>
      <c r="O151" s="187">
        <f t="shared" si="25"/>
        <v>0</v>
      </c>
      <c r="P151" s="187">
        <v>0</v>
      </c>
      <c r="Q151" s="187">
        <f t="shared" si="26"/>
        <v>0</v>
      </c>
      <c r="R151" s="189" t="s">
        <v>669</v>
      </c>
      <c r="S151" s="189" t="s">
        <v>204</v>
      </c>
      <c r="T151" s="190" t="s">
        <v>204</v>
      </c>
      <c r="U151" s="161">
        <v>0.17696999999999999</v>
      </c>
      <c r="V151" s="161">
        <f t="shared" si="27"/>
        <v>0.53</v>
      </c>
      <c r="W151" s="161"/>
      <c r="X151" s="161" t="s">
        <v>238</v>
      </c>
      <c r="Y151" s="161" t="s">
        <v>207</v>
      </c>
      <c r="Z151" s="150"/>
      <c r="AA151" s="150"/>
      <c r="AB151" s="150"/>
      <c r="AC151" s="150"/>
      <c r="AD151" s="150"/>
      <c r="AE151" s="150"/>
      <c r="AF151" s="150"/>
      <c r="AG151" s="150" t="s">
        <v>239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ht="22.5" outlineLevel="1" x14ac:dyDescent="0.2">
      <c r="A152" s="184">
        <v>93</v>
      </c>
      <c r="B152" s="185" t="s">
        <v>948</v>
      </c>
      <c r="C152" s="192" t="s">
        <v>949</v>
      </c>
      <c r="D152" s="186" t="s">
        <v>255</v>
      </c>
      <c r="E152" s="187">
        <v>5</v>
      </c>
      <c r="F152" s="188"/>
      <c r="G152" s="189">
        <f t="shared" si="21"/>
        <v>0</v>
      </c>
      <c r="H152" s="188"/>
      <c r="I152" s="189">
        <f t="shared" si="22"/>
        <v>0</v>
      </c>
      <c r="J152" s="188"/>
      <c r="K152" s="189">
        <f t="shared" si="23"/>
        <v>0</v>
      </c>
      <c r="L152" s="189">
        <v>21</v>
      </c>
      <c r="M152" s="189">
        <f t="shared" si="24"/>
        <v>0</v>
      </c>
      <c r="N152" s="187">
        <v>0</v>
      </c>
      <c r="O152" s="187">
        <f t="shared" si="25"/>
        <v>0</v>
      </c>
      <c r="P152" s="187">
        <v>0</v>
      </c>
      <c r="Q152" s="187">
        <f t="shared" si="26"/>
        <v>0</v>
      </c>
      <c r="R152" s="189" t="s">
        <v>669</v>
      </c>
      <c r="S152" s="189" t="s">
        <v>204</v>
      </c>
      <c r="T152" s="190" t="s">
        <v>204</v>
      </c>
      <c r="U152" s="161">
        <v>0.21593999999999999</v>
      </c>
      <c r="V152" s="161">
        <f t="shared" si="27"/>
        <v>1.08</v>
      </c>
      <c r="W152" s="161"/>
      <c r="X152" s="161" t="s">
        <v>238</v>
      </c>
      <c r="Y152" s="161" t="s">
        <v>207</v>
      </c>
      <c r="Z152" s="150"/>
      <c r="AA152" s="150"/>
      <c r="AB152" s="150"/>
      <c r="AC152" s="150"/>
      <c r="AD152" s="150"/>
      <c r="AE152" s="150"/>
      <c r="AF152" s="150"/>
      <c r="AG152" s="150" t="s">
        <v>239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ht="22.5" outlineLevel="1" x14ac:dyDescent="0.2">
      <c r="A153" s="184">
        <v>94</v>
      </c>
      <c r="B153" s="185" t="s">
        <v>950</v>
      </c>
      <c r="C153" s="192" t="s">
        <v>951</v>
      </c>
      <c r="D153" s="186" t="s">
        <v>255</v>
      </c>
      <c r="E153" s="187">
        <v>7</v>
      </c>
      <c r="F153" s="188"/>
      <c r="G153" s="189">
        <f t="shared" si="21"/>
        <v>0</v>
      </c>
      <c r="H153" s="188"/>
      <c r="I153" s="189">
        <f t="shared" si="22"/>
        <v>0</v>
      </c>
      <c r="J153" s="188"/>
      <c r="K153" s="189">
        <f t="shared" si="23"/>
        <v>0</v>
      </c>
      <c r="L153" s="189">
        <v>21</v>
      </c>
      <c r="M153" s="189">
        <f t="shared" si="24"/>
        <v>0</v>
      </c>
      <c r="N153" s="187">
        <v>6.0000000000000002E-5</v>
      </c>
      <c r="O153" s="187">
        <f t="shared" si="25"/>
        <v>0</v>
      </c>
      <c r="P153" s="187">
        <v>0</v>
      </c>
      <c r="Q153" s="187">
        <f t="shared" si="26"/>
        <v>0</v>
      </c>
      <c r="R153" s="189" t="s">
        <v>669</v>
      </c>
      <c r="S153" s="189" t="s">
        <v>204</v>
      </c>
      <c r="T153" s="190" t="s">
        <v>204</v>
      </c>
      <c r="U153" s="161">
        <v>0.32391999999999999</v>
      </c>
      <c r="V153" s="161">
        <f t="shared" si="27"/>
        <v>2.27</v>
      </c>
      <c r="W153" s="161"/>
      <c r="X153" s="161" t="s">
        <v>238</v>
      </c>
      <c r="Y153" s="161" t="s">
        <v>207</v>
      </c>
      <c r="Z153" s="150"/>
      <c r="AA153" s="150"/>
      <c r="AB153" s="150"/>
      <c r="AC153" s="150"/>
      <c r="AD153" s="150"/>
      <c r="AE153" s="150"/>
      <c r="AF153" s="150"/>
      <c r="AG153" s="150" t="s">
        <v>239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ht="22.5" outlineLevel="1" x14ac:dyDescent="0.2">
      <c r="A154" s="184">
        <v>95</v>
      </c>
      <c r="B154" s="185" t="s">
        <v>952</v>
      </c>
      <c r="C154" s="192" t="s">
        <v>953</v>
      </c>
      <c r="D154" s="186" t="s">
        <v>255</v>
      </c>
      <c r="E154" s="187">
        <v>1</v>
      </c>
      <c r="F154" s="188"/>
      <c r="G154" s="189">
        <f t="shared" si="21"/>
        <v>0</v>
      </c>
      <c r="H154" s="188"/>
      <c r="I154" s="189">
        <f t="shared" si="22"/>
        <v>0</v>
      </c>
      <c r="J154" s="188"/>
      <c r="K154" s="189">
        <f t="shared" si="23"/>
        <v>0</v>
      </c>
      <c r="L154" s="189">
        <v>21</v>
      </c>
      <c r="M154" s="189">
        <f t="shared" si="24"/>
        <v>0</v>
      </c>
      <c r="N154" s="187">
        <v>2.0000000000000001E-4</v>
      </c>
      <c r="O154" s="187">
        <f t="shared" si="25"/>
        <v>0</v>
      </c>
      <c r="P154" s="187">
        <v>0</v>
      </c>
      <c r="Q154" s="187">
        <f t="shared" si="26"/>
        <v>0</v>
      </c>
      <c r="R154" s="189" t="s">
        <v>669</v>
      </c>
      <c r="S154" s="189" t="s">
        <v>204</v>
      </c>
      <c r="T154" s="190" t="s">
        <v>204</v>
      </c>
      <c r="U154" s="161">
        <v>0.51197000000000004</v>
      </c>
      <c r="V154" s="161">
        <f t="shared" si="27"/>
        <v>0.51</v>
      </c>
      <c r="W154" s="161"/>
      <c r="X154" s="161" t="s">
        <v>238</v>
      </c>
      <c r="Y154" s="161" t="s">
        <v>207</v>
      </c>
      <c r="Z154" s="150"/>
      <c r="AA154" s="150"/>
      <c r="AB154" s="150"/>
      <c r="AC154" s="150"/>
      <c r="AD154" s="150"/>
      <c r="AE154" s="150"/>
      <c r="AF154" s="150"/>
      <c r="AG154" s="150" t="s">
        <v>239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ht="22.5" outlineLevel="1" x14ac:dyDescent="0.2">
      <c r="A155" s="171">
        <v>96</v>
      </c>
      <c r="B155" s="172" t="s">
        <v>954</v>
      </c>
      <c r="C155" s="180" t="s">
        <v>955</v>
      </c>
      <c r="D155" s="173" t="s">
        <v>242</v>
      </c>
      <c r="E155" s="174">
        <v>100</v>
      </c>
      <c r="F155" s="175"/>
      <c r="G155" s="176">
        <f t="shared" si="21"/>
        <v>0</v>
      </c>
      <c r="H155" s="175"/>
      <c r="I155" s="176">
        <f t="shared" si="22"/>
        <v>0</v>
      </c>
      <c r="J155" s="175"/>
      <c r="K155" s="176">
        <f t="shared" si="23"/>
        <v>0</v>
      </c>
      <c r="L155" s="176">
        <v>21</v>
      </c>
      <c r="M155" s="176">
        <f t="shared" si="24"/>
        <v>0</v>
      </c>
      <c r="N155" s="174">
        <v>4.2999999999999999E-4</v>
      </c>
      <c r="O155" s="174">
        <f t="shared" si="25"/>
        <v>0.04</v>
      </c>
      <c r="P155" s="174">
        <v>0</v>
      </c>
      <c r="Q155" s="174">
        <f t="shared" si="26"/>
        <v>0</v>
      </c>
      <c r="R155" s="176" t="s">
        <v>669</v>
      </c>
      <c r="S155" s="176" t="s">
        <v>204</v>
      </c>
      <c r="T155" s="177" t="s">
        <v>204</v>
      </c>
      <c r="U155" s="161">
        <v>0.27889999999999998</v>
      </c>
      <c r="V155" s="161">
        <f t="shared" si="27"/>
        <v>27.89</v>
      </c>
      <c r="W155" s="161"/>
      <c r="X155" s="161" t="s">
        <v>238</v>
      </c>
      <c r="Y155" s="161" t="s">
        <v>207</v>
      </c>
      <c r="Z155" s="150"/>
      <c r="AA155" s="150"/>
      <c r="AB155" s="150"/>
      <c r="AC155" s="150"/>
      <c r="AD155" s="150"/>
      <c r="AE155" s="150"/>
      <c r="AF155" s="150"/>
      <c r="AG155" s="150" t="s">
        <v>239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2" x14ac:dyDescent="0.2">
      <c r="A156" s="157"/>
      <c r="B156" s="158"/>
      <c r="C156" s="262" t="s">
        <v>956</v>
      </c>
      <c r="D156" s="263"/>
      <c r="E156" s="263"/>
      <c r="F156" s="263"/>
      <c r="G156" s="263"/>
      <c r="H156" s="161"/>
      <c r="I156" s="161"/>
      <c r="J156" s="161"/>
      <c r="K156" s="161"/>
      <c r="L156" s="161"/>
      <c r="M156" s="161"/>
      <c r="N156" s="160"/>
      <c r="O156" s="160"/>
      <c r="P156" s="160"/>
      <c r="Q156" s="160"/>
      <c r="R156" s="161"/>
      <c r="S156" s="161"/>
      <c r="T156" s="161"/>
      <c r="U156" s="161"/>
      <c r="V156" s="161"/>
      <c r="W156" s="161"/>
      <c r="X156" s="161"/>
      <c r="Y156" s="161"/>
      <c r="Z156" s="150"/>
      <c r="AA156" s="150"/>
      <c r="AB156" s="150"/>
      <c r="AC156" s="150"/>
      <c r="AD156" s="150"/>
      <c r="AE156" s="150"/>
      <c r="AF156" s="150"/>
      <c r="AG156" s="150" t="s">
        <v>249</v>
      </c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2" x14ac:dyDescent="0.2">
      <c r="A157" s="157"/>
      <c r="B157" s="158"/>
      <c r="C157" s="258" t="s">
        <v>890</v>
      </c>
      <c r="D157" s="259"/>
      <c r="E157" s="259"/>
      <c r="F157" s="259"/>
      <c r="G157" s="259"/>
      <c r="H157" s="161"/>
      <c r="I157" s="161"/>
      <c r="J157" s="161"/>
      <c r="K157" s="161"/>
      <c r="L157" s="161"/>
      <c r="M157" s="161"/>
      <c r="N157" s="160"/>
      <c r="O157" s="160"/>
      <c r="P157" s="160"/>
      <c r="Q157" s="160"/>
      <c r="R157" s="161"/>
      <c r="S157" s="161"/>
      <c r="T157" s="161"/>
      <c r="U157" s="161"/>
      <c r="V157" s="161"/>
      <c r="W157" s="161"/>
      <c r="X157" s="161"/>
      <c r="Y157" s="161"/>
      <c r="Z157" s="150"/>
      <c r="AA157" s="150"/>
      <c r="AB157" s="150"/>
      <c r="AC157" s="150"/>
      <c r="AD157" s="150"/>
      <c r="AE157" s="150"/>
      <c r="AF157" s="150"/>
      <c r="AG157" s="150" t="s">
        <v>210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ht="22.5" outlineLevel="1" x14ac:dyDescent="0.2">
      <c r="A158" s="171">
        <v>97</v>
      </c>
      <c r="B158" s="172" t="s">
        <v>957</v>
      </c>
      <c r="C158" s="180" t="s">
        <v>958</v>
      </c>
      <c r="D158" s="173" t="s">
        <v>242</v>
      </c>
      <c r="E158" s="174">
        <v>44</v>
      </c>
      <c r="F158" s="175"/>
      <c r="G158" s="176">
        <f>ROUND(E158*F158,2)</f>
        <v>0</v>
      </c>
      <c r="H158" s="175"/>
      <c r="I158" s="176">
        <f>ROUND(E158*H158,2)</f>
        <v>0</v>
      </c>
      <c r="J158" s="175"/>
      <c r="K158" s="176">
        <f>ROUND(E158*J158,2)</f>
        <v>0</v>
      </c>
      <c r="L158" s="176">
        <v>21</v>
      </c>
      <c r="M158" s="176">
        <f>G158*(1+L158/100)</f>
        <v>0</v>
      </c>
      <c r="N158" s="174">
        <v>5.2999999999999998E-4</v>
      </c>
      <c r="O158" s="174">
        <f>ROUND(E158*N158,2)</f>
        <v>0.02</v>
      </c>
      <c r="P158" s="174">
        <v>0</v>
      </c>
      <c r="Q158" s="174">
        <f>ROUND(E158*P158,2)</f>
        <v>0</v>
      </c>
      <c r="R158" s="176" t="s">
        <v>669</v>
      </c>
      <c r="S158" s="176" t="s">
        <v>204</v>
      </c>
      <c r="T158" s="177" t="s">
        <v>204</v>
      </c>
      <c r="U158" s="161">
        <v>0.29730000000000001</v>
      </c>
      <c r="V158" s="161">
        <f>ROUND(E158*U158,2)</f>
        <v>13.08</v>
      </c>
      <c r="W158" s="161"/>
      <c r="X158" s="161" t="s">
        <v>238</v>
      </c>
      <c r="Y158" s="161" t="s">
        <v>207</v>
      </c>
      <c r="Z158" s="150"/>
      <c r="AA158" s="150"/>
      <c r="AB158" s="150"/>
      <c r="AC158" s="150"/>
      <c r="AD158" s="150"/>
      <c r="AE158" s="150"/>
      <c r="AF158" s="150"/>
      <c r="AG158" s="150" t="s">
        <v>239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2" x14ac:dyDescent="0.2">
      <c r="A159" s="157"/>
      <c r="B159" s="158"/>
      <c r="C159" s="262" t="s">
        <v>956</v>
      </c>
      <c r="D159" s="263"/>
      <c r="E159" s="263"/>
      <c r="F159" s="263"/>
      <c r="G159" s="263"/>
      <c r="H159" s="161"/>
      <c r="I159" s="161"/>
      <c r="J159" s="161"/>
      <c r="K159" s="161"/>
      <c r="L159" s="161"/>
      <c r="M159" s="161"/>
      <c r="N159" s="160"/>
      <c r="O159" s="160"/>
      <c r="P159" s="160"/>
      <c r="Q159" s="160"/>
      <c r="R159" s="161"/>
      <c r="S159" s="161"/>
      <c r="T159" s="161"/>
      <c r="U159" s="161"/>
      <c r="V159" s="161"/>
      <c r="W159" s="161"/>
      <c r="X159" s="161"/>
      <c r="Y159" s="161"/>
      <c r="Z159" s="150"/>
      <c r="AA159" s="150"/>
      <c r="AB159" s="150"/>
      <c r="AC159" s="150"/>
      <c r="AD159" s="150"/>
      <c r="AE159" s="150"/>
      <c r="AF159" s="150"/>
      <c r="AG159" s="150" t="s">
        <v>249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2" x14ac:dyDescent="0.2">
      <c r="A160" s="157"/>
      <c r="B160" s="158"/>
      <c r="C160" s="258" t="s">
        <v>959</v>
      </c>
      <c r="D160" s="259"/>
      <c r="E160" s="259"/>
      <c r="F160" s="259"/>
      <c r="G160" s="259"/>
      <c r="H160" s="161"/>
      <c r="I160" s="161"/>
      <c r="J160" s="161"/>
      <c r="K160" s="161"/>
      <c r="L160" s="161"/>
      <c r="M160" s="161"/>
      <c r="N160" s="160"/>
      <c r="O160" s="160"/>
      <c r="P160" s="160"/>
      <c r="Q160" s="160"/>
      <c r="R160" s="161"/>
      <c r="S160" s="161"/>
      <c r="T160" s="161"/>
      <c r="U160" s="161"/>
      <c r="V160" s="161"/>
      <c r="W160" s="161"/>
      <c r="X160" s="161"/>
      <c r="Y160" s="161"/>
      <c r="Z160" s="150"/>
      <c r="AA160" s="150"/>
      <c r="AB160" s="150"/>
      <c r="AC160" s="150"/>
      <c r="AD160" s="150"/>
      <c r="AE160" s="150"/>
      <c r="AF160" s="150"/>
      <c r="AG160" s="150" t="s">
        <v>210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3" x14ac:dyDescent="0.2">
      <c r="A161" s="157"/>
      <c r="B161" s="158"/>
      <c r="C161" s="258" t="s">
        <v>890</v>
      </c>
      <c r="D161" s="259"/>
      <c r="E161" s="259"/>
      <c r="F161" s="259"/>
      <c r="G161" s="259"/>
      <c r="H161" s="161"/>
      <c r="I161" s="161"/>
      <c r="J161" s="161"/>
      <c r="K161" s="161"/>
      <c r="L161" s="161"/>
      <c r="M161" s="161"/>
      <c r="N161" s="160"/>
      <c r="O161" s="160"/>
      <c r="P161" s="160"/>
      <c r="Q161" s="160"/>
      <c r="R161" s="161"/>
      <c r="S161" s="161"/>
      <c r="T161" s="161"/>
      <c r="U161" s="161"/>
      <c r="V161" s="161"/>
      <c r="W161" s="161"/>
      <c r="X161" s="161"/>
      <c r="Y161" s="161"/>
      <c r="Z161" s="150"/>
      <c r="AA161" s="150"/>
      <c r="AB161" s="150"/>
      <c r="AC161" s="150"/>
      <c r="AD161" s="150"/>
      <c r="AE161" s="150"/>
      <c r="AF161" s="150"/>
      <c r="AG161" s="150" t="s">
        <v>210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ht="22.5" outlineLevel="1" x14ac:dyDescent="0.2">
      <c r="A162" s="171">
        <v>98</v>
      </c>
      <c r="B162" s="172" t="s">
        <v>960</v>
      </c>
      <c r="C162" s="180" t="s">
        <v>961</v>
      </c>
      <c r="D162" s="173" t="s">
        <v>242</v>
      </c>
      <c r="E162" s="174">
        <v>25</v>
      </c>
      <c r="F162" s="175"/>
      <c r="G162" s="176">
        <f>ROUND(E162*F162,2)</f>
        <v>0</v>
      </c>
      <c r="H162" s="175"/>
      <c r="I162" s="176">
        <f>ROUND(E162*H162,2)</f>
        <v>0</v>
      </c>
      <c r="J162" s="175"/>
      <c r="K162" s="176">
        <f>ROUND(E162*J162,2)</f>
        <v>0</v>
      </c>
      <c r="L162" s="176">
        <v>21</v>
      </c>
      <c r="M162" s="176">
        <f>G162*(1+L162/100)</f>
        <v>0</v>
      </c>
      <c r="N162" s="174">
        <v>7.2999999999999996E-4</v>
      </c>
      <c r="O162" s="174">
        <f>ROUND(E162*N162,2)</f>
        <v>0.02</v>
      </c>
      <c r="P162" s="174">
        <v>0</v>
      </c>
      <c r="Q162" s="174">
        <f>ROUND(E162*P162,2)</f>
        <v>0</v>
      </c>
      <c r="R162" s="176" t="s">
        <v>669</v>
      </c>
      <c r="S162" s="176" t="s">
        <v>204</v>
      </c>
      <c r="T162" s="177" t="s">
        <v>204</v>
      </c>
      <c r="U162" s="161">
        <v>0.33279999999999998</v>
      </c>
      <c r="V162" s="161">
        <f>ROUND(E162*U162,2)</f>
        <v>8.32</v>
      </c>
      <c r="W162" s="161"/>
      <c r="X162" s="161" t="s">
        <v>238</v>
      </c>
      <c r="Y162" s="161" t="s">
        <v>207</v>
      </c>
      <c r="Z162" s="150"/>
      <c r="AA162" s="150"/>
      <c r="AB162" s="150"/>
      <c r="AC162" s="150"/>
      <c r="AD162" s="150"/>
      <c r="AE162" s="150"/>
      <c r="AF162" s="150"/>
      <c r="AG162" s="150" t="s">
        <v>239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2" x14ac:dyDescent="0.2">
      <c r="A163" s="157"/>
      <c r="B163" s="158"/>
      <c r="C163" s="262" t="s">
        <v>956</v>
      </c>
      <c r="D163" s="263"/>
      <c r="E163" s="263"/>
      <c r="F163" s="263"/>
      <c r="G163" s="263"/>
      <c r="H163" s="161"/>
      <c r="I163" s="161"/>
      <c r="J163" s="161"/>
      <c r="K163" s="161"/>
      <c r="L163" s="161"/>
      <c r="M163" s="161"/>
      <c r="N163" s="160"/>
      <c r="O163" s="160"/>
      <c r="P163" s="160"/>
      <c r="Q163" s="160"/>
      <c r="R163" s="161"/>
      <c r="S163" s="161"/>
      <c r="T163" s="161"/>
      <c r="U163" s="161"/>
      <c r="V163" s="161"/>
      <c r="W163" s="161"/>
      <c r="X163" s="161"/>
      <c r="Y163" s="161"/>
      <c r="Z163" s="150"/>
      <c r="AA163" s="150"/>
      <c r="AB163" s="150"/>
      <c r="AC163" s="150"/>
      <c r="AD163" s="150"/>
      <c r="AE163" s="150"/>
      <c r="AF163" s="150"/>
      <c r="AG163" s="150" t="s">
        <v>249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2" x14ac:dyDescent="0.2">
      <c r="A164" s="157"/>
      <c r="B164" s="158"/>
      <c r="C164" s="258" t="s">
        <v>959</v>
      </c>
      <c r="D164" s="259"/>
      <c r="E164" s="259"/>
      <c r="F164" s="259"/>
      <c r="G164" s="259"/>
      <c r="H164" s="161"/>
      <c r="I164" s="161"/>
      <c r="J164" s="161"/>
      <c r="K164" s="161"/>
      <c r="L164" s="161"/>
      <c r="M164" s="161"/>
      <c r="N164" s="160"/>
      <c r="O164" s="160"/>
      <c r="P164" s="160"/>
      <c r="Q164" s="160"/>
      <c r="R164" s="161"/>
      <c r="S164" s="161"/>
      <c r="T164" s="161"/>
      <c r="U164" s="161"/>
      <c r="V164" s="161"/>
      <c r="W164" s="161"/>
      <c r="X164" s="161"/>
      <c r="Y164" s="161"/>
      <c r="Z164" s="150"/>
      <c r="AA164" s="150"/>
      <c r="AB164" s="150"/>
      <c r="AC164" s="150"/>
      <c r="AD164" s="150"/>
      <c r="AE164" s="150"/>
      <c r="AF164" s="150"/>
      <c r="AG164" s="150" t="s">
        <v>210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3" x14ac:dyDescent="0.2">
      <c r="A165" s="157"/>
      <c r="B165" s="158"/>
      <c r="C165" s="258" t="s">
        <v>890</v>
      </c>
      <c r="D165" s="259"/>
      <c r="E165" s="259"/>
      <c r="F165" s="259"/>
      <c r="G165" s="259"/>
      <c r="H165" s="161"/>
      <c r="I165" s="161"/>
      <c r="J165" s="161"/>
      <c r="K165" s="161"/>
      <c r="L165" s="161"/>
      <c r="M165" s="161"/>
      <c r="N165" s="160"/>
      <c r="O165" s="160"/>
      <c r="P165" s="160"/>
      <c r="Q165" s="160"/>
      <c r="R165" s="161"/>
      <c r="S165" s="161"/>
      <c r="T165" s="161"/>
      <c r="U165" s="161"/>
      <c r="V165" s="161"/>
      <c r="W165" s="161"/>
      <c r="X165" s="161"/>
      <c r="Y165" s="161"/>
      <c r="Z165" s="150"/>
      <c r="AA165" s="150"/>
      <c r="AB165" s="150"/>
      <c r="AC165" s="150"/>
      <c r="AD165" s="150"/>
      <c r="AE165" s="150"/>
      <c r="AF165" s="150"/>
      <c r="AG165" s="150" t="s">
        <v>210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ht="22.5" outlineLevel="1" x14ac:dyDescent="0.2">
      <c r="A166" s="171">
        <v>99</v>
      </c>
      <c r="B166" s="172" t="s">
        <v>962</v>
      </c>
      <c r="C166" s="180" t="s">
        <v>963</v>
      </c>
      <c r="D166" s="173" t="s">
        <v>242</v>
      </c>
      <c r="E166" s="174">
        <v>2.5</v>
      </c>
      <c r="F166" s="175"/>
      <c r="G166" s="176">
        <f>ROUND(E166*F166,2)</f>
        <v>0</v>
      </c>
      <c r="H166" s="175"/>
      <c r="I166" s="176">
        <f>ROUND(E166*H166,2)</f>
        <v>0</v>
      </c>
      <c r="J166" s="175"/>
      <c r="K166" s="176">
        <f>ROUND(E166*J166,2)</f>
        <v>0</v>
      </c>
      <c r="L166" s="176">
        <v>21</v>
      </c>
      <c r="M166" s="176">
        <f>G166*(1+L166/100)</f>
        <v>0</v>
      </c>
      <c r="N166" s="174">
        <v>2.0999999999999999E-3</v>
      </c>
      <c r="O166" s="174">
        <f>ROUND(E166*N166,2)</f>
        <v>0.01</v>
      </c>
      <c r="P166" s="174">
        <v>0</v>
      </c>
      <c r="Q166" s="174">
        <f>ROUND(E166*P166,2)</f>
        <v>0</v>
      </c>
      <c r="R166" s="176" t="s">
        <v>669</v>
      </c>
      <c r="S166" s="176" t="s">
        <v>204</v>
      </c>
      <c r="T166" s="177" t="s">
        <v>204</v>
      </c>
      <c r="U166" s="161">
        <v>0.56179999999999997</v>
      </c>
      <c r="V166" s="161">
        <f>ROUND(E166*U166,2)</f>
        <v>1.4</v>
      </c>
      <c r="W166" s="161"/>
      <c r="X166" s="161" t="s">
        <v>238</v>
      </c>
      <c r="Y166" s="161" t="s">
        <v>858</v>
      </c>
      <c r="Z166" s="150"/>
      <c r="AA166" s="150"/>
      <c r="AB166" s="150"/>
      <c r="AC166" s="150"/>
      <c r="AD166" s="150"/>
      <c r="AE166" s="150"/>
      <c r="AF166" s="150"/>
      <c r="AG166" s="150" t="s">
        <v>239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2" x14ac:dyDescent="0.2">
      <c r="A167" s="157"/>
      <c r="B167" s="158"/>
      <c r="C167" s="262" t="s">
        <v>956</v>
      </c>
      <c r="D167" s="263"/>
      <c r="E167" s="263"/>
      <c r="F167" s="263"/>
      <c r="G167" s="263"/>
      <c r="H167" s="161"/>
      <c r="I167" s="161"/>
      <c r="J167" s="161"/>
      <c r="K167" s="161"/>
      <c r="L167" s="161"/>
      <c r="M167" s="161"/>
      <c r="N167" s="160"/>
      <c r="O167" s="160"/>
      <c r="P167" s="160"/>
      <c r="Q167" s="160"/>
      <c r="R167" s="161"/>
      <c r="S167" s="161"/>
      <c r="T167" s="161"/>
      <c r="U167" s="161"/>
      <c r="V167" s="161"/>
      <c r="W167" s="161"/>
      <c r="X167" s="161"/>
      <c r="Y167" s="161"/>
      <c r="Z167" s="150"/>
      <c r="AA167" s="150"/>
      <c r="AB167" s="150"/>
      <c r="AC167" s="150"/>
      <c r="AD167" s="150"/>
      <c r="AE167" s="150"/>
      <c r="AF167" s="150"/>
      <c r="AG167" s="150" t="s">
        <v>249</v>
      </c>
      <c r="AH167" s="150"/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2" x14ac:dyDescent="0.2">
      <c r="A168" s="157"/>
      <c r="B168" s="158"/>
      <c r="C168" s="258" t="s">
        <v>959</v>
      </c>
      <c r="D168" s="259"/>
      <c r="E168" s="259"/>
      <c r="F168" s="259"/>
      <c r="G168" s="259"/>
      <c r="H168" s="161"/>
      <c r="I168" s="161"/>
      <c r="J168" s="161"/>
      <c r="K168" s="161"/>
      <c r="L168" s="161"/>
      <c r="M168" s="161"/>
      <c r="N168" s="160"/>
      <c r="O168" s="160"/>
      <c r="P168" s="160"/>
      <c r="Q168" s="160"/>
      <c r="R168" s="161"/>
      <c r="S168" s="161"/>
      <c r="T168" s="161"/>
      <c r="U168" s="161"/>
      <c r="V168" s="161"/>
      <c r="W168" s="161"/>
      <c r="X168" s="161"/>
      <c r="Y168" s="161"/>
      <c r="Z168" s="150"/>
      <c r="AA168" s="150"/>
      <c r="AB168" s="150"/>
      <c r="AC168" s="150"/>
      <c r="AD168" s="150"/>
      <c r="AE168" s="150"/>
      <c r="AF168" s="150"/>
      <c r="AG168" s="150" t="s">
        <v>210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3" x14ac:dyDescent="0.2">
      <c r="A169" s="157"/>
      <c r="B169" s="158"/>
      <c r="C169" s="258" t="s">
        <v>890</v>
      </c>
      <c r="D169" s="259"/>
      <c r="E169" s="259"/>
      <c r="F169" s="259"/>
      <c r="G169" s="259"/>
      <c r="H169" s="161"/>
      <c r="I169" s="161"/>
      <c r="J169" s="161"/>
      <c r="K169" s="161"/>
      <c r="L169" s="161"/>
      <c r="M169" s="161"/>
      <c r="N169" s="160"/>
      <c r="O169" s="160"/>
      <c r="P169" s="160"/>
      <c r="Q169" s="160"/>
      <c r="R169" s="161"/>
      <c r="S169" s="161"/>
      <c r="T169" s="161"/>
      <c r="U169" s="161"/>
      <c r="V169" s="161"/>
      <c r="W169" s="161"/>
      <c r="X169" s="161"/>
      <c r="Y169" s="161"/>
      <c r="Z169" s="150"/>
      <c r="AA169" s="150"/>
      <c r="AB169" s="150"/>
      <c r="AC169" s="150"/>
      <c r="AD169" s="150"/>
      <c r="AE169" s="150"/>
      <c r="AF169" s="150"/>
      <c r="AG169" s="150" t="s">
        <v>210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 x14ac:dyDescent="0.2">
      <c r="A170" s="184">
        <v>100</v>
      </c>
      <c r="B170" s="185" t="s">
        <v>964</v>
      </c>
      <c r="C170" s="192" t="s">
        <v>965</v>
      </c>
      <c r="D170" s="186" t="s">
        <v>255</v>
      </c>
      <c r="E170" s="187">
        <v>46</v>
      </c>
      <c r="F170" s="188"/>
      <c r="G170" s="189">
        <f>ROUND(E170*F170,2)</f>
        <v>0</v>
      </c>
      <c r="H170" s="188"/>
      <c r="I170" s="189">
        <f>ROUND(E170*H170,2)</f>
        <v>0</v>
      </c>
      <c r="J170" s="188"/>
      <c r="K170" s="189">
        <f>ROUND(E170*J170,2)</f>
        <v>0</v>
      </c>
      <c r="L170" s="189">
        <v>21</v>
      </c>
      <c r="M170" s="189">
        <f>G170*(1+L170/100)</f>
        <v>0</v>
      </c>
      <c r="N170" s="187">
        <v>0</v>
      </c>
      <c r="O170" s="187">
        <f>ROUND(E170*N170,2)</f>
        <v>0</v>
      </c>
      <c r="P170" s="187">
        <v>0</v>
      </c>
      <c r="Q170" s="187">
        <f>ROUND(E170*P170,2)</f>
        <v>0</v>
      </c>
      <c r="R170" s="189" t="s">
        <v>669</v>
      </c>
      <c r="S170" s="189" t="s">
        <v>204</v>
      </c>
      <c r="T170" s="190" t="s">
        <v>204</v>
      </c>
      <c r="U170" s="161">
        <v>0.42499999999999999</v>
      </c>
      <c r="V170" s="161">
        <f>ROUND(E170*U170,2)</f>
        <v>19.55</v>
      </c>
      <c r="W170" s="161"/>
      <c r="X170" s="161" t="s">
        <v>238</v>
      </c>
      <c r="Y170" s="161" t="s">
        <v>207</v>
      </c>
      <c r="Z170" s="150"/>
      <c r="AA170" s="150"/>
      <c r="AB170" s="150"/>
      <c r="AC170" s="150"/>
      <c r="AD170" s="150"/>
      <c r="AE170" s="150"/>
      <c r="AF170" s="150"/>
      <c r="AG170" s="150" t="s">
        <v>239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">
      <c r="A171" s="171">
        <v>101</v>
      </c>
      <c r="B171" s="172" t="s">
        <v>966</v>
      </c>
      <c r="C171" s="180" t="s">
        <v>967</v>
      </c>
      <c r="D171" s="173" t="s">
        <v>255</v>
      </c>
      <c r="E171" s="174">
        <v>10</v>
      </c>
      <c r="F171" s="175"/>
      <c r="G171" s="176">
        <f>ROUND(E171*F171,2)</f>
        <v>0</v>
      </c>
      <c r="H171" s="175"/>
      <c r="I171" s="176">
        <f>ROUND(E171*H171,2)</f>
        <v>0</v>
      </c>
      <c r="J171" s="175"/>
      <c r="K171" s="176">
        <f>ROUND(E171*J171,2)</f>
        <v>0</v>
      </c>
      <c r="L171" s="176">
        <v>21</v>
      </c>
      <c r="M171" s="176">
        <f>G171*(1+L171/100)</f>
        <v>0</v>
      </c>
      <c r="N171" s="174">
        <v>0</v>
      </c>
      <c r="O171" s="174">
        <f>ROUND(E171*N171,2)</f>
        <v>0</v>
      </c>
      <c r="P171" s="174">
        <v>0</v>
      </c>
      <c r="Q171" s="174">
        <f>ROUND(E171*P171,2)</f>
        <v>0</v>
      </c>
      <c r="R171" s="176" t="s">
        <v>669</v>
      </c>
      <c r="S171" s="176" t="s">
        <v>204</v>
      </c>
      <c r="T171" s="177" t="s">
        <v>204</v>
      </c>
      <c r="U171" s="161">
        <v>0.16500000000000001</v>
      </c>
      <c r="V171" s="161">
        <f>ROUND(E171*U171,2)</f>
        <v>1.65</v>
      </c>
      <c r="W171" s="161"/>
      <c r="X171" s="161" t="s">
        <v>238</v>
      </c>
      <c r="Y171" s="161" t="s">
        <v>207</v>
      </c>
      <c r="Z171" s="150"/>
      <c r="AA171" s="150"/>
      <c r="AB171" s="150"/>
      <c r="AC171" s="150"/>
      <c r="AD171" s="150"/>
      <c r="AE171" s="150"/>
      <c r="AF171" s="150"/>
      <c r="AG171" s="150" t="s">
        <v>239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2" x14ac:dyDescent="0.2">
      <c r="A172" s="157"/>
      <c r="B172" s="158"/>
      <c r="C172" s="262" t="s">
        <v>968</v>
      </c>
      <c r="D172" s="263"/>
      <c r="E172" s="263"/>
      <c r="F172" s="263"/>
      <c r="G172" s="263"/>
      <c r="H172" s="161"/>
      <c r="I172" s="161"/>
      <c r="J172" s="161"/>
      <c r="K172" s="161"/>
      <c r="L172" s="161"/>
      <c r="M172" s="161"/>
      <c r="N172" s="160"/>
      <c r="O172" s="160"/>
      <c r="P172" s="160"/>
      <c r="Q172" s="160"/>
      <c r="R172" s="161"/>
      <c r="S172" s="161"/>
      <c r="T172" s="161"/>
      <c r="U172" s="161"/>
      <c r="V172" s="161"/>
      <c r="W172" s="161"/>
      <c r="X172" s="161"/>
      <c r="Y172" s="161"/>
      <c r="Z172" s="150"/>
      <c r="AA172" s="150"/>
      <c r="AB172" s="150"/>
      <c r="AC172" s="150"/>
      <c r="AD172" s="150"/>
      <c r="AE172" s="150"/>
      <c r="AF172" s="150"/>
      <c r="AG172" s="150" t="s">
        <v>249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ht="22.5" outlineLevel="1" x14ac:dyDescent="0.2">
      <c r="A173" s="184">
        <v>102</v>
      </c>
      <c r="B173" s="185" t="s">
        <v>969</v>
      </c>
      <c r="C173" s="192" t="s">
        <v>970</v>
      </c>
      <c r="D173" s="186" t="s">
        <v>255</v>
      </c>
      <c r="E173" s="187">
        <v>11</v>
      </c>
      <c r="F173" s="188"/>
      <c r="G173" s="189">
        <f t="shared" ref="G173:G178" si="28">ROUND(E173*F173,2)</f>
        <v>0</v>
      </c>
      <c r="H173" s="188"/>
      <c r="I173" s="189">
        <f t="shared" ref="I173:I178" si="29">ROUND(E173*H173,2)</f>
        <v>0</v>
      </c>
      <c r="J173" s="188"/>
      <c r="K173" s="189">
        <f t="shared" ref="K173:K178" si="30">ROUND(E173*J173,2)</f>
        <v>0</v>
      </c>
      <c r="L173" s="189">
        <v>21</v>
      </c>
      <c r="M173" s="189">
        <f t="shared" ref="M173:M178" si="31">G173*(1+L173/100)</f>
        <v>0</v>
      </c>
      <c r="N173" s="187">
        <v>1.2999999999999999E-4</v>
      </c>
      <c r="O173" s="187">
        <f t="shared" ref="O173:O178" si="32">ROUND(E173*N173,2)</f>
        <v>0</v>
      </c>
      <c r="P173" s="187">
        <v>0</v>
      </c>
      <c r="Q173" s="187">
        <f t="shared" ref="Q173:Q178" si="33">ROUND(E173*P173,2)</f>
        <v>0</v>
      </c>
      <c r="R173" s="189" t="s">
        <v>669</v>
      </c>
      <c r="S173" s="189" t="s">
        <v>204</v>
      </c>
      <c r="T173" s="190" t="s">
        <v>204</v>
      </c>
      <c r="U173" s="161">
        <v>8.3000000000000004E-2</v>
      </c>
      <c r="V173" s="161">
        <f t="shared" ref="V173:V178" si="34">ROUND(E173*U173,2)</f>
        <v>0.91</v>
      </c>
      <c r="W173" s="161"/>
      <c r="X173" s="161" t="s">
        <v>238</v>
      </c>
      <c r="Y173" s="161" t="s">
        <v>207</v>
      </c>
      <c r="Z173" s="150"/>
      <c r="AA173" s="150"/>
      <c r="AB173" s="150"/>
      <c r="AC173" s="150"/>
      <c r="AD173" s="150"/>
      <c r="AE173" s="150"/>
      <c r="AF173" s="150"/>
      <c r="AG173" s="150" t="s">
        <v>239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">
      <c r="A174" s="184">
        <v>103</v>
      </c>
      <c r="B174" s="185" t="s">
        <v>971</v>
      </c>
      <c r="C174" s="192" t="s">
        <v>972</v>
      </c>
      <c r="D174" s="186" t="s">
        <v>255</v>
      </c>
      <c r="E174" s="187">
        <v>5</v>
      </c>
      <c r="F174" s="188"/>
      <c r="G174" s="189">
        <f t="shared" si="28"/>
        <v>0</v>
      </c>
      <c r="H174" s="188"/>
      <c r="I174" s="189">
        <f t="shared" si="29"/>
        <v>0</v>
      </c>
      <c r="J174" s="188"/>
      <c r="K174" s="189">
        <f t="shared" si="30"/>
        <v>0</v>
      </c>
      <c r="L174" s="189">
        <v>21</v>
      </c>
      <c r="M174" s="189">
        <f t="shared" si="31"/>
        <v>0</v>
      </c>
      <c r="N174" s="187">
        <v>1.8000000000000001E-4</v>
      </c>
      <c r="O174" s="187">
        <f t="shared" si="32"/>
        <v>0</v>
      </c>
      <c r="P174" s="187">
        <v>0</v>
      </c>
      <c r="Q174" s="187">
        <f t="shared" si="33"/>
        <v>0</v>
      </c>
      <c r="R174" s="189" t="s">
        <v>669</v>
      </c>
      <c r="S174" s="189" t="s">
        <v>204</v>
      </c>
      <c r="T174" s="190" t="s">
        <v>204</v>
      </c>
      <c r="U174" s="161">
        <v>0.16500000000000001</v>
      </c>
      <c r="V174" s="161">
        <f t="shared" si="34"/>
        <v>0.83</v>
      </c>
      <c r="W174" s="161"/>
      <c r="X174" s="161" t="s">
        <v>238</v>
      </c>
      <c r="Y174" s="161" t="s">
        <v>207</v>
      </c>
      <c r="Z174" s="150"/>
      <c r="AA174" s="150"/>
      <c r="AB174" s="150"/>
      <c r="AC174" s="150"/>
      <c r="AD174" s="150"/>
      <c r="AE174" s="150"/>
      <c r="AF174" s="150"/>
      <c r="AG174" s="150" t="s">
        <v>239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 x14ac:dyDescent="0.2">
      <c r="A175" s="184">
        <v>104</v>
      </c>
      <c r="B175" s="185" t="s">
        <v>973</v>
      </c>
      <c r="C175" s="192" t="s">
        <v>974</v>
      </c>
      <c r="D175" s="186" t="s">
        <v>255</v>
      </c>
      <c r="E175" s="187">
        <v>4</v>
      </c>
      <c r="F175" s="188"/>
      <c r="G175" s="189">
        <f t="shared" si="28"/>
        <v>0</v>
      </c>
      <c r="H175" s="188"/>
      <c r="I175" s="189">
        <f t="shared" si="29"/>
        <v>0</v>
      </c>
      <c r="J175" s="188"/>
      <c r="K175" s="189">
        <f t="shared" si="30"/>
        <v>0</v>
      </c>
      <c r="L175" s="189">
        <v>21</v>
      </c>
      <c r="M175" s="189">
        <f t="shared" si="31"/>
        <v>0</v>
      </c>
      <c r="N175" s="187">
        <v>3.1E-4</v>
      </c>
      <c r="O175" s="187">
        <f t="shared" si="32"/>
        <v>0</v>
      </c>
      <c r="P175" s="187">
        <v>0</v>
      </c>
      <c r="Q175" s="187">
        <f t="shared" si="33"/>
        <v>0</v>
      </c>
      <c r="R175" s="189" t="s">
        <v>669</v>
      </c>
      <c r="S175" s="189" t="s">
        <v>204</v>
      </c>
      <c r="T175" s="190" t="s">
        <v>204</v>
      </c>
      <c r="U175" s="161">
        <v>0.20699999999999999</v>
      </c>
      <c r="V175" s="161">
        <f t="shared" si="34"/>
        <v>0.83</v>
      </c>
      <c r="W175" s="161"/>
      <c r="X175" s="161" t="s">
        <v>238</v>
      </c>
      <c r="Y175" s="161" t="s">
        <v>207</v>
      </c>
      <c r="Z175" s="150"/>
      <c r="AA175" s="150"/>
      <c r="AB175" s="150"/>
      <c r="AC175" s="150"/>
      <c r="AD175" s="150"/>
      <c r="AE175" s="150"/>
      <c r="AF175" s="150"/>
      <c r="AG175" s="150" t="s">
        <v>239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">
      <c r="A176" s="184">
        <v>105</v>
      </c>
      <c r="B176" s="185" t="s">
        <v>975</v>
      </c>
      <c r="C176" s="192" t="s">
        <v>976</v>
      </c>
      <c r="D176" s="186" t="s">
        <v>255</v>
      </c>
      <c r="E176" s="187">
        <v>4</v>
      </c>
      <c r="F176" s="188"/>
      <c r="G176" s="189">
        <f t="shared" si="28"/>
        <v>0</v>
      </c>
      <c r="H176" s="188"/>
      <c r="I176" s="189">
        <f t="shared" si="29"/>
        <v>0</v>
      </c>
      <c r="J176" s="188"/>
      <c r="K176" s="189">
        <f t="shared" si="30"/>
        <v>0</v>
      </c>
      <c r="L176" s="189">
        <v>21</v>
      </c>
      <c r="M176" s="189">
        <f t="shared" si="31"/>
        <v>0</v>
      </c>
      <c r="N176" s="187">
        <v>4.8000000000000001E-4</v>
      </c>
      <c r="O176" s="187">
        <f t="shared" si="32"/>
        <v>0</v>
      </c>
      <c r="P176" s="187">
        <v>0</v>
      </c>
      <c r="Q176" s="187">
        <f t="shared" si="33"/>
        <v>0</v>
      </c>
      <c r="R176" s="189" t="s">
        <v>669</v>
      </c>
      <c r="S176" s="189" t="s">
        <v>204</v>
      </c>
      <c r="T176" s="190" t="s">
        <v>204</v>
      </c>
      <c r="U176" s="161">
        <v>0.22700000000000001</v>
      </c>
      <c r="V176" s="161">
        <f t="shared" si="34"/>
        <v>0.91</v>
      </c>
      <c r="W176" s="161"/>
      <c r="X176" s="161" t="s">
        <v>238</v>
      </c>
      <c r="Y176" s="161" t="s">
        <v>207</v>
      </c>
      <c r="Z176" s="150"/>
      <c r="AA176" s="150"/>
      <c r="AB176" s="150"/>
      <c r="AC176" s="150"/>
      <c r="AD176" s="150"/>
      <c r="AE176" s="150"/>
      <c r="AF176" s="150"/>
      <c r="AG176" s="150" t="s">
        <v>239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">
      <c r="A177" s="184">
        <v>106</v>
      </c>
      <c r="B177" s="185" t="s">
        <v>977</v>
      </c>
      <c r="C177" s="192" t="s">
        <v>978</v>
      </c>
      <c r="D177" s="186" t="s">
        <v>255</v>
      </c>
      <c r="E177" s="187">
        <v>2</v>
      </c>
      <c r="F177" s="188"/>
      <c r="G177" s="189">
        <f t="shared" si="28"/>
        <v>0</v>
      </c>
      <c r="H177" s="188"/>
      <c r="I177" s="189">
        <f t="shared" si="29"/>
        <v>0</v>
      </c>
      <c r="J177" s="188"/>
      <c r="K177" s="189">
        <f t="shared" si="30"/>
        <v>0</v>
      </c>
      <c r="L177" s="189">
        <v>21</v>
      </c>
      <c r="M177" s="189">
        <f t="shared" si="31"/>
        <v>0</v>
      </c>
      <c r="N177" s="187">
        <v>1.6299999999999999E-3</v>
      </c>
      <c r="O177" s="187">
        <f t="shared" si="32"/>
        <v>0</v>
      </c>
      <c r="P177" s="187">
        <v>0</v>
      </c>
      <c r="Q177" s="187">
        <f t="shared" si="33"/>
        <v>0</v>
      </c>
      <c r="R177" s="189" t="s">
        <v>669</v>
      </c>
      <c r="S177" s="189" t="s">
        <v>204</v>
      </c>
      <c r="T177" s="190" t="s">
        <v>204</v>
      </c>
      <c r="U177" s="161">
        <v>0.42399999999999999</v>
      </c>
      <c r="V177" s="161">
        <f t="shared" si="34"/>
        <v>0.85</v>
      </c>
      <c r="W177" s="161"/>
      <c r="X177" s="161" t="s">
        <v>238</v>
      </c>
      <c r="Y177" s="161" t="s">
        <v>207</v>
      </c>
      <c r="Z177" s="150"/>
      <c r="AA177" s="150"/>
      <c r="AB177" s="150"/>
      <c r="AC177" s="150"/>
      <c r="AD177" s="150"/>
      <c r="AE177" s="150"/>
      <c r="AF177" s="150"/>
      <c r="AG177" s="150" t="s">
        <v>239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">
      <c r="A178" s="171">
        <v>107</v>
      </c>
      <c r="B178" s="172" t="s">
        <v>979</v>
      </c>
      <c r="C178" s="180" t="s">
        <v>980</v>
      </c>
      <c r="D178" s="173" t="s">
        <v>242</v>
      </c>
      <c r="E178" s="174">
        <v>169</v>
      </c>
      <c r="F178" s="175"/>
      <c r="G178" s="176">
        <f t="shared" si="28"/>
        <v>0</v>
      </c>
      <c r="H178" s="175"/>
      <c r="I178" s="176">
        <f t="shared" si="29"/>
        <v>0</v>
      </c>
      <c r="J178" s="175"/>
      <c r="K178" s="176">
        <f t="shared" si="30"/>
        <v>0</v>
      </c>
      <c r="L178" s="176">
        <v>21</v>
      </c>
      <c r="M178" s="176">
        <f t="shared" si="31"/>
        <v>0</v>
      </c>
      <c r="N178" s="174">
        <v>0</v>
      </c>
      <c r="O178" s="174">
        <f t="shared" si="32"/>
        <v>0</v>
      </c>
      <c r="P178" s="174">
        <v>0</v>
      </c>
      <c r="Q178" s="174">
        <f t="shared" si="33"/>
        <v>0</v>
      </c>
      <c r="R178" s="176" t="s">
        <v>669</v>
      </c>
      <c r="S178" s="176" t="s">
        <v>204</v>
      </c>
      <c r="T178" s="177" t="s">
        <v>204</v>
      </c>
      <c r="U178" s="161">
        <v>2.9000000000000001E-2</v>
      </c>
      <c r="V178" s="161">
        <f t="shared" si="34"/>
        <v>4.9000000000000004</v>
      </c>
      <c r="W178" s="161"/>
      <c r="X178" s="161" t="s">
        <v>238</v>
      </c>
      <c r="Y178" s="161" t="s">
        <v>207</v>
      </c>
      <c r="Z178" s="150"/>
      <c r="AA178" s="150"/>
      <c r="AB178" s="150"/>
      <c r="AC178" s="150"/>
      <c r="AD178" s="150"/>
      <c r="AE178" s="150"/>
      <c r="AF178" s="150"/>
      <c r="AG178" s="150" t="s">
        <v>239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2" x14ac:dyDescent="0.2">
      <c r="A179" s="157"/>
      <c r="B179" s="158"/>
      <c r="C179" s="249" t="s">
        <v>981</v>
      </c>
      <c r="D179" s="250"/>
      <c r="E179" s="250"/>
      <c r="F179" s="250"/>
      <c r="G179" s="250"/>
      <c r="H179" s="161"/>
      <c r="I179" s="161"/>
      <c r="J179" s="161"/>
      <c r="K179" s="161"/>
      <c r="L179" s="161"/>
      <c r="M179" s="161"/>
      <c r="N179" s="160"/>
      <c r="O179" s="160"/>
      <c r="P179" s="160"/>
      <c r="Q179" s="160"/>
      <c r="R179" s="161"/>
      <c r="S179" s="161"/>
      <c r="T179" s="161"/>
      <c r="U179" s="161"/>
      <c r="V179" s="161"/>
      <c r="W179" s="161"/>
      <c r="X179" s="161"/>
      <c r="Y179" s="161"/>
      <c r="Z179" s="150"/>
      <c r="AA179" s="150"/>
      <c r="AB179" s="150"/>
      <c r="AC179" s="150"/>
      <c r="AD179" s="150"/>
      <c r="AE179" s="150"/>
      <c r="AF179" s="150"/>
      <c r="AG179" s="150" t="s">
        <v>210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 x14ac:dyDescent="0.2">
      <c r="A180" s="171">
        <v>108</v>
      </c>
      <c r="B180" s="172" t="s">
        <v>982</v>
      </c>
      <c r="C180" s="180" t="s">
        <v>983</v>
      </c>
      <c r="D180" s="173" t="s">
        <v>242</v>
      </c>
      <c r="E180" s="174">
        <v>2.5</v>
      </c>
      <c r="F180" s="175"/>
      <c r="G180" s="176">
        <f>ROUND(E180*F180,2)</f>
        <v>0</v>
      </c>
      <c r="H180" s="175"/>
      <c r="I180" s="176">
        <f>ROUND(E180*H180,2)</f>
        <v>0</v>
      </c>
      <c r="J180" s="175"/>
      <c r="K180" s="176">
        <f>ROUND(E180*J180,2)</f>
        <v>0</v>
      </c>
      <c r="L180" s="176">
        <v>21</v>
      </c>
      <c r="M180" s="176">
        <f>G180*(1+L180/100)</f>
        <v>0</v>
      </c>
      <c r="N180" s="174">
        <v>0</v>
      </c>
      <c r="O180" s="174">
        <f>ROUND(E180*N180,2)</f>
        <v>0</v>
      </c>
      <c r="P180" s="174">
        <v>0</v>
      </c>
      <c r="Q180" s="174">
        <f>ROUND(E180*P180,2)</f>
        <v>0</v>
      </c>
      <c r="R180" s="176" t="s">
        <v>669</v>
      </c>
      <c r="S180" s="176" t="s">
        <v>204</v>
      </c>
      <c r="T180" s="177" t="s">
        <v>204</v>
      </c>
      <c r="U180" s="161">
        <v>0.05</v>
      </c>
      <c r="V180" s="161">
        <f>ROUND(E180*U180,2)</f>
        <v>0.13</v>
      </c>
      <c r="W180" s="161"/>
      <c r="X180" s="161" t="s">
        <v>238</v>
      </c>
      <c r="Y180" s="161" t="s">
        <v>207</v>
      </c>
      <c r="Z180" s="150"/>
      <c r="AA180" s="150"/>
      <c r="AB180" s="150"/>
      <c r="AC180" s="150"/>
      <c r="AD180" s="150"/>
      <c r="AE180" s="150"/>
      <c r="AF180" s="150"/>
      <c r="AG180" s="150" t="s">
        <v>239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2" x14ac:dyDescent="0.2">
      <c r="A181" s="157"/>
      <c r="B181" s="158"/>
      <c r="C181" s="249" t="s">
        <v>981</v>
      </c>
      <c r="D181" s="250"/>
      <c r="E181" s="250"/>
      <c r="F181" s="250"/>
      <c r="G181" s="250"/>
      <c r="H181" s="161"/>
      <c r="I181" s="161"/>
      <c r="J181" s="161"/>
      <c r="K181" s="161"/>
      <c r="L181" s="161"/>
      <c r="M181" s="161"/>
      <c r="N181" s="160"/>
      <c r="O181" s="160"/>
      <c r="P181" s="160"/>
      <c r="Q181" s="160"/>
      <c r="R181" s="161"/>
      <c r="S181" s="161"/>
      <c r="T181" s="161"/>
      <c r="U181" s="161"/>
      <c r="V181" s="161"/>
      <c r="W181" s="161"/>
      <c r="X181" s="161"/>
      <c r="Y181" s="161"/>
      <c r="Z181" s="150"/>
      <c r="AA181" s="150"/>
      <c r="AB181" s="150"/>
      <c r="AC181" s="150"/>
      <c r="AD181" s="150"/>
      <c r="AE181" s="150"/>
      <c r="AF181" s="150"/>
      <c r="AG181" s="150" t="s">
        <v>210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 x14ac:dyDescent="0.2">
      <c r="A182" s="171">
        <v>109</v>
      </c>
      <c r="B182" s="172" t="s">
        <v>984</v>
      </c>
      <c r="C182" s="180" t="s">
        <v>985</v>
      </c>
      <c r="D182" s="173" t="s">
        <v>242</v>
      </c>
      <c r="E182" s="174">
        <v>171.5</v>
      </c>
      <c r="F182" s="175"/>
      <c r="G182" s="176">
        <f>ROUND(E182*F182,2)</f>
        <v>0</v>
      </c>
      <c r="H182" s="175"/>
      <c r="I182" s="176">
        <f>ROUND(E182*H182,2)</f>
        <v>0</v>
      </c>
      <c r="J182" s="175"/>
      <c r="K182" s="176">
        <f>ROUND(E182*J182,2)</f>
        <v>0</v>
      </c>
      <c r="L182" s="176">
        <v>21</v>
      </c>
      <c r="M182" s="176">
        <f>G182*(1+L182/100)</f>
        <v>0</v>
      </c>
      <c r="N182" s="174">
        <v>1.0000000000000001E-5</v>
      </c>
      <c r="O182" s="174">
        <f>ROUND(E182*N182,2)</f>
        <v>0</v>
      </c>
      <c r="P182" s="174">
        <v>0</v>
      </c>
      <c r="Q182" s="174">
        <f>ROUND(E182*P182,2)</f>
        <v>0</v>
      </c>
      <c r="R182" s="176" t="s">
        <v>669</v>
      </c>
      <c r="S182" s="176" t="s">
        <v>204</v>
      </c>
      <c r="T182" s="177" t="s">
        <v>204</v>
      </c>
      <c r="U182" s="161">
        <v>6.2E-2</v>
      </c>
      <c r="V182" s="161">
        <f>ROUND(E182*U182,2)</f>
        <v>10.63</v>
      </c>
      <c r="W182" s="161"/>
      <c r="X182" s="161" t="s">
        <v>238</v>
      </c>
      <c r="Y182" s="161" t="s">
        <v>207</v>
      </c>
      <c r="Z182" s="150"/>
      <c r="AA182" s="150"/>
      <c r="AB182" s="150"/>
      <c r="AC182" s="150"/>
      <c r="AD182" s="150"/>
      <c r="AE182" s="150"/>
      <c r="AF182" s="150"/>
      <c r="AG182" s="150" t="s">
        <v>239</v>
      </c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2" x14ac:dyDescent="0.2">
      <c r="A183" s="157"/>
      <c r="B183" s="158"/>
      <c r="C183" s="249" t="s">
        <v>986</v>
      </c>
      <c r="D183" s="250"/>
      <c r="E183" s="250"/>
      <c r="F183" s="250"/>
      <c r="G183" s="250"/>
      <c r="H183" s="161"/>
      <c r="I183" s="161"/>
      <c r="J183" s="161"/>
      <c r="K183" s="161"/>
      <c r="L183" s="161"/>
      <c r="M183" s="161"/>
      <c r="N183" s="160"/>
      <c r="O183" s="160"/>
      <c r="P183" s="160"/>
      <c r="Q183" s="160"/>
      <c r="R183" s="161"/>
      <c r="S183" s="161"/>
      <c r="T183" s="161"/>
      <c r="U183" s="161"/>
      <c r="V183" s="161"/>
      <c r="W183" s="161"/>
      <c r="X183" s="161"/>
      <c r="Y183" s="161"/>
      <c r="Z183" s="150"/>
      <c r="AA183" s="150"/>
      <c r="AB183" s="150"/>
      <c r="AC183" s="150"/>
      <c r="AD183" s="150"/>
      <c r="AE183" s="150"/>
      <c r="AF183" s="150"/>
      <c r="AG183" s="150" t="s">
        <v>210</v>
      </c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 x14ac:dyDescent="0.2">
      <c r="A184" s="184">
        <v>110</v>
      </c>
      <c r="B184" s="185" t="s">
        <v>987</v>
      </c>
      <c r="C184" s="192" t="s">
        <v>988</v>
      </c>
      <c r="D184" s="186" t="s">
        <v>255</v>
      </c>
      <c r="E184" s="187">
        <v>2</v>
      </c>
      <c r="F184" s="188"/>
      <c r="G184" s="189">
        <f>ROUND(E184*F184,2)</f>
        <v>0</v>
      </c>
      <c r="H184" s="188"/>
      <c r="I184" s="189">
        <f>ROUND(E184*H184,2)</f>
        <v>0</v>
      </c>
      <c r="J184" s="188"/>
      <c r="K184" s="189">
        <f>ROUND(E184*J184,2)</f>
        <v>0</v>
      </c>
      <c r="L184" s="189">
        <v>21</v>
      </c>
      <c r="M184" s="189">
        <f>G184*(1+L184/100)</f>
        <v>0</v>
      </c>
      <c r="N184" s="187">
        <v>1.9000000000000001E-4</v>
      </c>
      <c r="O184" s="187">
        <f>ROUND(E184*N184,2)</f>
        <v>0</v>
      </c>
      <c r="P184" s="187">
        <v>0</v>
      </c>
      <c r="Q184" s="187">
        <f>ROUND(E184*P184,2)</f>
        <v>0</v>
      </c>
      <c r="R184" s="189" t="s">
        <v>828</v>
      </c>
      <c r="S184" s="189" t="s">
        <v>204</v>
      </c>
      <c r="T184" s="190" t="s">
        <v>204</v>
      </c>
      <c r="U184" s="161">
        <v>9.2999999999999999E-2</v>
      </c>
      <c r="V184" s="161">
        <f>ROUND(E184*U184,2)</f>
        <v>0.19</v>
      </c>
      <c r="W184" s="161"/>
      <c r="X184" s="161" t="s">
        <v>238</v>
      </c>
      <c r="Y184" s="161" t="s">
        <v>207</v>
      </c>
      <c r="Z184" s="150"/>
      <c r="AA184" s="150"/>
      <c r="AB184" s="150"/>
      <c r="AC184" s="150"/>
      <c r="AD184" s="150"/>
      <c r="AE184" s="150"/>
      <c r="AF184" s="150"/>
      <c r="AG184" s="150" t="s">
        <v>239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 x14ac:dyDescent="0.2">
      <c r="A185" s="184">
        <v>111</v>
      </c>
      <c r="B185" s="185" t="s">
        <v>989</v>
      </c>
      <c r="C185" s="192" t="s">
        <v>990</v>
      </c>
      <c r="D185" s="186" t="s">
        <v>255</v>
      </c>
      <c r="E185" s="187">
        <v>4</v>
      </c>
      <c r="F185" s="188"/>
      <c r="G185" s="189">
        <f>ROUND(E185*F185,2)</f>
        <v>0</v>
      </c>
      <c r="H185" s="188"/>
      <c r="I185" s="189">
        <f>ROUND(E185*H185,2)</f>
        <v>0</v>
      </c>
      <c r="J185" s="188"/>
      <c r="K185" s="189">
        <f>ROUND(E185*J185,2)</f>
        <v>0</v>
      </c>
      <c r="L185" s="189">
        <v>21</v>
      </c>
      <c r="M185" s="189">
        <f>G185*(1+L185/100)</f>
        <v>0</v>
      </c>
      <c r="N185" s="187">
        <v>3.1E-4</v>
      </c>
      <c r="O185" s="187">
        <f>ROUND(E185*N185,2)</f>
        <v>0</v>
      </c>
      <c r="P185" s="187">
        <v>0</v>
      </c>
      <c r="Q185" s="187">
        <f>ROUND(E185*P185,2)</f>
        <v>0</v>
      </c>
      <c r="R185" s="189" t="s">
        <v>828</v>
      </c>
      <c r="S185" s="189" t="s">
        <v>204</v>
      </c>
      <c r="T185" s="190" t="s">
        <v>204</v>
      </c>
      <c r="U185" s="161">
        <v>0.10299999999999999</v>
      </c>
      <c r="V185" s="161">
        <f>ROUND(E185*U185,2)</f>
        <v>0.41</v>
      </c>
      <c r="W185" s="161"/>
      <c r="X185" s="161" t="s">
        <v>238</v>
      </c>
      <c r="Y185" s="161" t="s">
        <v>207</v>
      </c>
      <c r="Z185" s="150"/>
      <c r="AA185" s="150"/>
      <c r="AB185" s="150"/>
      <c r="AC185" s="150"/>
      <c r="AD185" s="150"/>
      <c r="AE185" s="150"/>
      <c r="AF185" s="150"/>
      <c r="AG185" s="150" t="s">
        <v>239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 x14ac:dyDescent="0.2">
      <c r="A186" s="184">
        <v>112</v>
      </c>
      <c r="B186" s="185" t="s">
        <v>991</v>
      </c>
      <c r="C186" s="192" t="s">
        <v>992</v>
      </c>
      <c r="D186" s="186" t="s">
        <v>759</v>
      </c>
      <c r="E186" s="187">
        <v>16</v>
      </c>
      <c r="F186" s="188"/>
      <c r="G186" s="189">
        <f>ROUND(E186*F186,2)</f>
        <v>0</v>
      </c>
      <c r="H186" s="188"/>
      <c r="I186" s="189">
        <f>ROUND(E186*H186,2)</f>
        <v>0</v>
      </c>
      <c r="J186" s="188"/>
      <c r="K186" s="189">
        <f>ROUND(E186*J186,2)</f>
        <v>0</v>
      </c>
      <c r="L186" s="189">
        <v>21</v>
      </c>
      <c r="M186" s="189">
        <f>G186*(1+L186/100)</f>
        <v>0</v>
      </c>
      <c r="N186" s="187">
        <v>0</v>
      </c>
      <c r="O186" s="187">
        <f>ROUND(E186*N186,2)</f>
        <v>0</v>
      </c>
      <c r="P186" s="187">
        <v>0</v>
      </c>
      <c r="Q186" s="187">
        <f>ROUND(E186*P186,2)</f>
        <v>0</v>
      </c>
      <c r="R186" s="189"/>
      <c r="S186" s="189" t="s">
        <v>319</v>
      </c>
      <c r="T186" s="190" t="s">
        <v>205</v>
      </c>
      <c r="U186" s="161">
        <v>1</v>
      </c>
      <c r="V186" s="161">
        <f>ROUND(E186*U186,2)</f>
        <v>16</v>
      </c>
      <c r="W186" s="161"/>
      <c r="X186" s="161" t="s">
        <v>238</v>
      </c>
      <c r="Y186" s="161" t="s">
        <v>207</v>
      </c>
      <c r="Z186" s="150"/>
      <c r="AA186" s="150"/>
      <c r="AB186" s="150"/>
      <c r="AC186" s="150"/>
      <c r="AD186" s="150"/>
      <c r="AE186" s="150"/>
      <c r="AF186" s="150"/>
      <c r="AG186" s="150" t="s">
        <v>239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 x14ac:dyDescent="0.2">
      <c r="A187" s="171">
        <v>113</v>
      </c>
      <c r="B187" s="172" t="s">
        <v>993</v>
      </c>
      <c r="C187" s="180" t="s">
        <v>994</v>
      </c>
      <c r="D187" s="173" t="s">
        <v>259</v>
      </c>
      <c r="E187" s="174">
        <v>0.13375000000000001</v>
      </c>
      <c r="F187" s="175"/>
      <c r="G187" s="176">
        <f>ROUND(E187*F187,2)</f>
        <v>0</v>
      </c>
      <c r="H187" s="175"/>
      <c r="I187" s="176">
        <f>ROUND(E187*H187,2)</f>
        <v>0</v>
      </c>
      <c r="J187" s="175"/>
      <c r="K187" s="176">
        <f>ROUND(E187*J187,2)</f>
        <v>0</v>
      </c>
      <c r="L187" s="176">
        <v>21</v>
      </c>
      <c r="M187" s="176">
        <f>G187*(1+L187/100)</f>
        <v>0</v>
      </c>
      <c r="N187" s="174">
        <v>0</v>
      </c>
      <c r="O187" s="174">
        <f>ROUND(E187*N187,2)</f>
        <v>0</v>
      </c>
      <c r="P187" s="174">
        <v>0</v>
      </c>
      <c r="Q187" s="174">
        <f>ROUND(E187*P187,2)</f>
        <v>0</v>
      </c>
      <c r="R187" s="176" t="s">
        <v>669</v>
      </c>
      <c r="S187" s="176" t="s">
        <v>204</v>
      </c>
      <c r="T187" s="177" t="s">
        <v>204</v>
      </c>
      <c r="U187" s="161">
        <v>1.327</v>
      </c>
      <c r="V187" s="161">
        <f>ROUND(E187*U187,2)</f>
        <v>0.18</v>
      </c>
      <c r="W187" s="161"/>
      <c r="X187" s="161" t="s">
        <v>518</v>
      </c>
      <c r="Y187" s="161" t="s">
        <v>207</v>
      </c>
      <c r="Z187" s="150"/>
      <c r="AA187" s="150"/>
      <c r="AB187" s="150"/>
      <c r="AC187" s="150"/>
      <c r="AD187" s="150"/>
      <c r="AE187" s="150"/>
      <c r="AF187" s="150"/>
      <c r="AG187" s="150" t="s">
        <v>519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2" x14ac:dyDescent="0.2">
      <c r="A188" s="157"/>
      <c r="B188" s="158"/>
      <c r="C188" s="262" t="s">
        <v>995</v>
      </c>
      <c r="D188" s="263"/>
      <c r="E188" s="263"/>
      <c r="F188" s="263"/>
      <c r="G188" s="263"/>
      <c r="H188" s="161"/>
      <c r="I188" s="161"/>
      <c r="J188" s="161"/>
      <c r="K188" s="161"/>
      <c r="L188" s="161"/>
      <c r="M188" s="161"/>
      <c r="N188" s="160"/>
      <c r="O188" s="160"/>
      <c r="P188" s="160"/>
      <c r="Q188" s="160"/>
      <c r="R188" s="161"/>
      <c r="S188" s="161"/>
      <c r="T188" s="161"/>
      <c r="U188" s="161"/>
      <c r="V188" s="161"/>
      <c r="W188" s="161"/>
      <c r="X188" s="161"/>
      <c r="Y188" s="161"/>
      <c r="Z188" s="150"/>
      <c r="AA188" s="150"/>
      <c r="AB188" s="150"/>
      <c r="AC188" s="150"/>
      <c r="AD188" s="150"/>
      <c r="AE188" s="150"/>
      <c r="AF188" s="150"/>
      <c r="AG188" s="150" t="s">
        <v>249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x14ac:dyDescent="0.2">
      <c r="A189" s="164" t="s">
        <v>199</v>
      </c>
      <c r="B189" s="165" t="s">
        <v>135</v>
      </c>
      <c r="C189" s="179" t="s">
        <v>136</v>
      </c>
      <c r="D189" s="166"/>
      <c r="E189" s="167"/>
      <c r="F189" s="168"/>
      <c r="G189" s="168">
        <f>SUMIF(AG190:AG202,"&lt;&gt;NOR",G190:G202)</f>
        <v>0</v>
      </c>
      <c r="H189" s="168"/>
      <c r="I189" s="168">
        <f>SUM(I190:I202)</f>
        <v>0</v>
      </c>
      <c r="J189" s="168"/>
      <c r="K189" s="168">
        <f>SUM(K190:K202)</f>
        <v>0</v>
      </c>
      <c r="L189" s="168"/>
      <c r="M189" s="168">
        <f>SUM(M190:M202)</f>
        <v>0</v>
      </c>
      <c r="N189" s="167"/>
      <c r="O189" s="167">
        <f>SUM(O190:O202)</f>
        <v>0</v>
      </c>
      <c r="P189" s="167"/>
      <c r="Q189" s="167">
        <f>SUM(Q190:Q202)</f>
        <v>0.01</v>
      </c>
      <c r="R189" s="168"/>
      <c r="S189" s="168"/>
      <c r="T189" s="169"/>
      <c r="U189" s="163"/>
      <c r="V189" s="163">
        <f>SUM(V190:V202)</f>
        <v>7.99</v>
      </c>
      <c r="W189" s="163"/>
      <c r="X189" s="163"/>
      <c r="Y189" s="163"/>
      <c r="AG189" t="s">
        <v>200</v>
      </c>
    </row>
    <row r="190" spans="1:60" outlineLevel="1" x14ac:dyDescent="0.2">
      <c r="A190" s="184">
        <v>114</v>
      </c>
      <c r="B190" s="185" t="s">
        <v>996</v>
      </c>
      <c r="C190" s="192" t="s">
        <v>997</v>
      </c>
      <c r="D190" s="186" t="s">
        <v>255</v>
      </c>
      <c r="E190" s="187">
        <v>2</v>
      </c>
      <c r="F190" s="188"/>
      <c r="G190" s="189">
        <f t="shared" ref="G190:G197" si="35">ROUND(E190*F190,2)</f>
        <v>0</v>
      </c>
      <c r="H190" s="188"/>
      <c r="I190" s="189">
        <f t="shared" ref="I190:I197" si="36">ROUND(E190*H190,2)</f>
        <v>0</v>
      </c>
      <c r="J190" s="188"/>
      <c r="K190" s="189">
        <f t="shared" ref="K190:K197" si="37">ROUND(E190*J190,2)</f>
        <v>0</v>
      </c>
      <c r="L190" s="189">
        <v>21</v>
      </c>
      <c r="M190" s="189">
        <f t="shared" ref="M190:M197" si="38">G190*(1+L190/100)</f>
        <v>0</v>
      </c>
      <c r="N190" s="187">
        <v>1E-4</v>
      </c>
      <c r="O190" s="187">
        <f t="shared" ref="O190:O197" si="39">ROUND(E190*N190,2)</f>
        <v>0</v>
      </c>
      <c r="P190" s="187">
        <v>0</v>
      </c>
      <c r="Q190" s="187">
        <f t="shared" ref="Q190:Q197" si="40">ROUND(E190*P190,2)</f>
        <v>0</v>
      </c>
      <c r="R190" s="189" t="s">
        <v>669</v>
      </c>
      <c r="S190" s="189" t="s">
        <v>204</v>
      </c>
      <c r="T190" s="190" t="s">
        <v>204</v>
      </c>
      <c r="U190" s="161">
        <v>2.9000000000000001E-2</v>
      </c>
      <c r="V190" s="161">
        <f t="shared" ref="V190:V197" si="41">ROUND(E190*U190,2)</f>
        <v>0.06</v>
      </c>
      <c r="W190" s="161"/>
      <c r="X190" s="161" t="s">
        <v>238</v>
      </c>
      <c r="Y190" s="161" t="s">
        <v>207</v>
      </c>
      <c r="Z190" s="150"/>
      <c r="AA190" s="150"/>
      <c r="AB190" s="150"/>
      <c r="AC190" s="150"/>
      <c r="AD190" s="150"/>
      <c r="AE190" s="150"/>
      <c r="AF190" s="150"/>
      <c r="AG190" s="150" t="s">
        <v>239</v>
      </c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 x14ac:dyDescent="0.2">
      <c r="A191" s="184">
        <v>115</v>
      </c>
      <c r="B191" s="185" t="s">
        <v>998</v>
      </c>
      <c r="C191" s="192" t="s">
        <v>999</v>
      </c>
      <c r="D191" s="186" t="s">
        <v>1000</v>
      </c>
      <c r="E191" s="187">
        <v>1</v>
      </c>
      <c r="F191" s="188"/>
      <c r="G191" s="189">
        <f t="shared" si="35"/>
        <v>0</v>
      </c>
      <c r="H191" s="188"/>
      <c r="I191" s="189">
        <f t="shared" si="36"/>
        <v>0</v>
      </c>
      <c r="J191" s="188"/>
      <c r="K191" s="189">
        <f t="shared" si="37"/>
        <v>0</v>
      </c>
      <c r="L191" s="189">
        <v>21</v>
      </c>
      <c r="M191" s="189">
        <f t="shared" si="38"/>
        <v>0</v>
      </c>
      <c r="N191" s="187">
        <v>0</v>
      </c>
      <c r="O191" s="187">
        <f t="shared" si="39"/>
        <v>0</v>
      </c>
      <c r="P191" s="187">
        <v>8.43E-3</v>
      </c>
      <c r="Q191" s="187">
        <f t="shared" si="40"/>
        <v>0.01</v>
      </c>
      <c r="R191" s="189" t="s">
        <v>669</v>
      </c>
      <c r="S191" s="189" t="s">
        <v>204</v>
      </c>
      <c r="T191" s="190" t="s">
        <v>204</v>
      </c>
      <c r="U191" s="161">
        <v>0.39300000000000002</v>
      </c>
      <c r="V191" s="161">
        <f t="shared" si="41"/>
        <v>0.39</v>
      </c>
      <c r="W191" s="161"/>
      <c r="X191" s="161" t="s">
        <v>238</v>
      </c>
      <c r="Y191" s="161" t="s">
        <v>207</v>
      </c>
      <c r="Z191" s="150"/>
      <c r="AA191" s="150"/>
      <c r="AB191" s="150"/>
      <c r="AC191" s="150"/>
      <c r="AD191" s="150"/>
      <c r="AE191" s="150"/>
      <c r="AF191" s="150"/>
      <c r="AG191" s="150" t="s">
        <v>239</v>
      </c>
      <c r="AH191" s="150"/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 x14ac:dyDescent="0.2">
      <c r="A192" s="184">
        <v>116</v>
      </c>
      <c r="B192" s="185" t="s">
        <v>1001</v>
      </c>
      <c r="C192" s="192" t="s">
        <v>1002</v>
      </c>
      <c r="D192" s="186" t="s">
        <v>255</v>
      </c>
      <c r="E192" s="187">
        <v>1</v>
      </c>
      <c r="F192" s="188"/>
      <c r="G192" s="189">
        <f t="shared" si="35"/>
        <v>0</v>
      </c>
      <c r="H192" s="188"/>
      <c r="I192" s="189">
        <f t="shared" si="36"/>
        <v>0</v>
      </c>
      <c r="J192" s="188"/>
      <c r="K192" s="189">
        <f t="shared" si="37"/>
        <v>0</v>
      </c>
      <c r="L192" s="189">
        <v>21</v>
      </c>
      <c r="M192" s="189">
        <f t="shared" si="38"/>
        <v>0</v>
      </c>
      <c r="N192" s="187">
        <v>0</v>
      </c>
      <c r="O192" s="187">
        <f t="shared" si="39"/>
        <v>0</v>
      </c>
      <c r="P192" s="187">
        <v>1.34E-3</v>
      </c>
      <c r="Q192" s="187">
        <f t="shared" si="40"/>
        <v>0</v>
      </c>
      <c r="R192" s="189" t="s">
        <v>669</v>
      </c>
      <c r="S192" s="189" t="s">
        <v>204</v>
      </c>
      <c r="T192" s="190" t="s">
        <v>204</v>
      </c>
      <c r="U192" s="161">
        <v>0.44500000000000001</v>
      </c>
      <c r="V192" s="161">
        <f t="shared" si="41"/>
        <v>0.45</v>
      </c>
      <c r="W192" s="161"/>
      <c r="X192" s="161" t="s">
        <v>238</v>
      </c>
      <c r="Y192" s="161" t="s">
        <v>207</v>
      </c>
      <c r="Z192" s="150"/>
      <c r="AA192" s="150"/>
      <c r="AB192" s="150"/>
      <c r="AC192" s="150"/>
      <c r="AD192" s="150"/>
      <c r="AE192" s="150"/>
      <c r="AF192" s="150"/>
      <c r="AG192" s="150" t="s">
        <v>239</v>
      </c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ht="22.5" outlineLevel="1" x14ac:dyDescent="0.2">
      <c r="A193" s="184">
        <v>117</v>
      </c>
      <c r="B193" s="185" t="s">
        <v>1003</v>
      </c>
      <c r="C193" s="192" t="s">
        <v>1004</v>
      </c>
      <c r="D193" s="186" t="s">
        <v>255</v>
      </c>
      <c r="E193" s="187">
        <v>2</v>
      </c>
      <c r="F193" s="188"/>
      <c r="G193" s="189">
        <f t="shared" si="35"/>
        <v>0</v>
      </c>
      <c r="H193" s="188"/>
      <c r="I193" s="189">
        <f t="shared" si="36"/>
        <v>0</v>
      </c>
      <c r="J193" s="188"/>
      <c r="K193" s="189">
        <f t="shared" si="37"/>
        <v>0</v>
      </c>
      <c r="L193" s="189">
        <v>21</v>
      </c>
      <c r="M193" s="189">
        <f t="shared" si="38"/>
        <v>0</v>
      </c>
      <c r="N193" s="187">
        <v>0</v>
      </c>
      <c r="O193" s="187">
        <f t="shared" si="39"/>
        <v>0</v>
      </c>
      <c r="P193" s="187">
        <v>0</v>
      </c>
      <c r="Q193" s="187">
        <f t="shared" si="40"/>
        <v>0</v>
      </c>
      <c r="R193" s="189" t="s">
        <v>669</v>
      </c>
      <c r="S193" s="189" t="s">
        <v>204</v>
      </c>
      <c r="T193" s="190" t="s">
        <v>204</v>
      </c>
      <c r="U193" s="161">
        <v>6.4000000000000001E-2</v>
      </c>
      <c r="V193" s="161">
        <f t="shared" si="41"/>
        <v>0.13</v>
      </c>
      <c r="W193" s="161"/>
      <c r="X193" s="161" t="s">
        <v>238</v>
      </c>
      <c r="Y193" s="161" t="s">
        <v>207</v>
      </c>
      <c r="Z193" s="150"/>
      <c r="AA193" s="150"/>
      <c r="AB193" s="150"/>
      <c r="AC193" s="150"/>
      <c r="AD193" s="150"/>
      <c r="AE193" s="150"/>
      <c r="AF193" s="150"/>
      <c r="AG193" s="150" t="s">
        <v>239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ht="22.5" outlineLevel="1" x14ac:dyDescent="0.2">
      <c r="A194" s="184">
        <v>118</v>
      </c>
      <c r="B194" s="185" t="s">
        <v>1005</v>
      </c>
      <c r="C194" s="192" t="s">
        <v>1006</v>
      </c>
      <c r="D194" s="186" t="s">
        <v>242</v>
      </c>
      <c r="E194" s="187">
        <v>30</v>
      </c>
      <c r="F194" s="188"/>
      <c r="G194" s="189">
        <f t="shared" si="35"/>
        <v>0</v>
      </c>
      <c r="H194" s="188"/>
      <c r="I194" s="189">
        <f t="shared" si="36"/>
        <v>0</v>
      </c>
      <c r="J194" s="188"/>
      <c r="K194" s="189">
        <f t="shared" si="37"/>
        <v>0</v>
      </c>
      <c r="L194" s="189">
        <v>21</v>
      </c>
      <c r="M194" s="189">
        <f t="shared" si="38"/>
        <v>0</v>
      </c>
      <c r="N194" s="187">
        <v>0</v>
      </c>
      <c r="O194" s="187">
        <f t="shared" si="39"/>
        <v>0</v>
      </c>
      <c r="P194" s="187">
        <v>0</v>
      </c>
      <c r="Q194" s="187">
        <f t="shared" si="40"/>
        <v>0</v>
      </c>
      <c r="R194" s="189" t="s">
        <v>669</v>
      </c>
      <c r="S194" s="189" t="s">
        <v>204</v>
      </c>
      <c r="T194" s="190" t="s">
        <v>204</v>
      </c>
      <c r="U194" s="161">
        <v>6.2E-2</v>
      </c>
      <c r="V194" s="161">
        <f t="shared" si="41"/>
        <v>1.86</v>
      </c>
      <c r="W194" s="161"/>
      <c r="X194" s="161" t="s">
        <v>238</v>
      </c>
      <c r="Y194" s="161" t="s">
        <v>207</v>
      </c>
      <c r="Z194" s="150"/>
      <c r="AA194" s="150"/>
      <c r="AB194" s="150"/>
      <c r="AC194" s="150"/>
      <c r="AD194" s="150"/>
      <c r="AE194" s="150"/>
      <c r="AF194" s="150"/>
      <c r="AG194" s="150" t="s">
        <v>239</v>
      </c>
      <c r="AH194" s="150"/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ht="22.5" outlineLevel="1" x14ac:dyDescent="0.2">
      <c r="A195" s="184">
        <v>119</v>
      </c>
      <c r="B195" s="185" t="s">
        <v>1007</v>
      </c>
      <c r="C195" s="192" t="s">
        <v>1008</v>
      </c>
      <c r="D195" s="186" t="s">
        <v>255</v>
      </c>
      <c r="E195" s="187">
        <v>1</v>
      </c>
      <c r="F195" s="188"/>
      <c r="G195" s="189">
        <f t="shared" si="35"/>
        <v>0</v>
      </c>
      <c r="H195" s="188"/>
      <c r="I195" s="189">
        <f t="shared" si="36"/>
        <v>0</v>
      </c>
      <c r="J195" s="188"/>
      <c r="K195" s="189">
        <f t="shared" si="37"/>
        <v>0</v>
      </c>
      <c r="L195" s="189">
        <v>21</v>
      </c>
      <c r="M195" s="189">
        <f t="shared" si="38"/>
        <v>0</v>
      </c>
      <c r="N195" s="187">
        <v>0</v>
      </c>
      <c r="O195" s="187">
        <f t="shared" si="39"/>
        <v>0</v>
      </c>
      <c r="P195" s="187">
        <v>0</v>
      </c>
      <c r="Q195" s="187">
        <f t="shared" si="40"/>
        <v>0</v>
      </c>
      <c r="R195" s="189" t="s">
        <v>669</v>
      </c>
      <c r="S195" s="189" t="s">
        <v>204</v>
      </c>
      <c r="T195" s="190" t="s">
        <v>204</v>
      </c>
      <c r="U195" s="161">
        <v>0.48199999999999998</v>
      </c>
      <c r="V195" s="161">
        <f t="shared" si="41"/>
        <v>0.48</v>
      </c>
      <c r="W195" s="161"/>
      <c r="X195" s="161" t="s">
        <v>238</v>
      </c>
      <c r="Y195" s="161" t="s">
        <v>207</v>
      </c>
      <c r="Z195" s="150"/>
      <c r="AA195" s="150"/>
      <c r="AB195" s="150"/>
      <c r="AC195" s="150"/>
      <c r="AD195" s="150"/>
      <c r="AE195" s="150"/>
      <c r="AF195" s="150"/>
      <c r="AG195" s="150" t="s">
        <v>239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 x14ac:dyDescent="0.2">
      <c r="A196" s="184">
        <v>120</v>
      </c>
      <c r="B196" s="185" t="s">
        <v>1009</v>
      </c>
      <c r="C196" s="192" t="s">
        <v>1010</v>
      </c>
      <c r="D196" s="186" t="s">
        <v>255</v>
      </c>
      <c r="E196" s="187">
        <v>1</v>
      </c>
      <c r="F196" s="188"/>
      <c r="G196" s="189">
        <f t="shared" si="35"/>
        <v>0</v>
      </c>
      <c r="H196" s="188"/>
      <c r="I196" s="189">
        <f t="shared" si="36"/>
        <v>0</v>
      </c>
      <c r="J196" s="188"/>
      <c r="K196" s="189">
        <f t="shared" si="37"/>
        <v>0</v>
      </c>
      <c r="L196" s="189">
        <v>21</v>
      </c>
      <c r="M196" s="189">
        <f t="shared" si="38"/>
        <v>0</v>
      </c>
      <c r="N196" s="187">
        <v>2.7999999999999998E-4</v>
      </c>
      <c r="O196" s="187">
        <f t="shared" si="39"/>
        <v>0</v>
      </c>
      <c r="P196" s="187">
        <v>4.1000000000000003E-3</v>
      </c>
      <c r="Q196" s="187">
        <f t="shared" si="40"/>
        <v>0</v>
      </c>
      <c r="R196" s="189" t="s">
        <v>669</v>
      </c>
      <c r="S196" s="189" t="s">
        <v>204</v>
      </c>
      <c r="T196" s="190" t="s">
        <v>204</v>
      </c>
      <c r="U196" s="161">
        <v>0.372</v>
      </c>
      <c r="V196" s="161">
        <f t="shared" si="41"/>
        <v>0.37</v>
      </c>
      <c r="W196" s="161"/>
      <c r="X196" s="161" t="s">
        <v>238</v>
      </c>
      <c r="Y196" s="161" t="s">
        <v>207</v>
      </c>
      <c r="Z196" s="150"/>
      <c r="AA196" s="150"/>
      <c r="AB196" s="150"/>
      <c r="AC196" s="150"/>
      <c r="AD196" s="150"/>
      <c r="AE196" s="150"/>
      <c r="AF196" s="150"/>
      <c r="AG196" s="150" t="s">
        <v>239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">
      <c r="A197" s="171">
        <v>121</v>
      </c>
      <c r="B197" s="172" t="s">
        <v>1011</v>
      </c>
      <c r="C197" s="180" t="s">
        <v>813</v>
      </c>
      <c r="D197" s="173" t="s">
        <v>259</v>
      </c>
      <c r="E197" s="174">
        <v>1.387E-2</v>
      </c>
      <c r="F197" s="175"/>
      <c r="G197" s="176">
        <f t="shared" si="35"/>
        <v>0</v>
      </c>
      <c r="H197" s="175"/>
      <c r="I197" s="176">
        <f t="shared" si="36"/>
        <v>0</v>
      </c>
      <c r="J197" s="175"/>
      <c r="K197" s="176">
        <f t="shared" si="37"/>
        <v>0</v>
      </c>
      <c r="L197" s="176">
        <v>21</v>
      </c>
      <c r="M197" s="176">
        <f t="shared" si="38"/>
        <v>0</v>
      </c>
      <c r="N197" s="174">
        <v>0</v>
      </c>
      <c r="O197" s="174">
        <f t="shared" si="39"/>
        <v>0</v>
      </c>
      <c r="P197" s="174">
        <v>0</v>
      </c>
      <c r="Q197" s="174">
        <f t="shared" si="40"/>
        <v>0</v>
      </c>
      <c r="R197" s="176" t="s">
        <v>669</v>
      </c>
      <c r="S197" s="176" t="s">
        <v>204</v>
      </c>
      <c r="T197" s="177" t="s">
        <v>204</v>
      </c>
      <c r="U197" s="161">
        <v>3.379</v>
      </c>
      <c r="V197" s="161">
        <f t="shared" si="41"/>
        <v>0.05</v>
      </c>
      <c r="W197" s="161"/>
      <c r="X197" s="161" t="s">
        <v>238</v>
      </c>
      <c r="Y197" s="161" t="s">
        <v>207</v>
      </c>
      <c r="Z197" s="150"/>
      <c r="AA197" s="150"/>
      <c r="AB197" s="150"/>
      <c r="AC197" s="150"/>
      <c r="AD197" s="150"/>
      <c r="AE197" s="150"/>
      <c r="AF197" s="150"/>
      <c r="AG197" s="150" t="s">
        <v>239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2" x14ac:dyDescent="0.2">
      <c r="A198" s="157"/>
      <c r="B198" s="158"/>
      <c r="C198" s="262" t="s">
        <v>814</v>
      </c>
      <c r="D198" s="263"/>
      <c r="E198" s="263"/>
      <c r="F198" s="263"/>
      <c r="G198" s="263"/>
      <c r="H198" s="161"/>
      <c r="I198" s="161"/>
      <c r="J198" s="161"/>
      <c r="K198" s="161"/>
      <c r="L198" s="161"/>
      <c r="M198" s="161"/>
      <c r="N198" s="160"/>
      <c r="O198" s="160"/>
      <c r="P198" s="160"/>
      <c r="Q198" s="160"/>
      <c r="R198" s="161"/>
      <c r="S198" s="161"/>
      <c r="T198" s="161"/>
      <c r="U198" s="161"/>
      <c r="V198" s="161"/>
      <c r="W198" s="161"/>
      <c r="X198" s="161"/>
      <c r="Y198" s="161"/>
      <c r="Z198" s="150"/>
      <c r="AA198" s="150"/>
      <c r="AB198" s="150"/>
      <c r="AC198" s="150"/>
      <c r="AD198" s="150"/>
      <c r="AE198" s="150"/>
      <c r="AF198" s="150"/>
      <c r="AG198" s="150" t="s">
        <v>249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ht="22.5" outlineLevel="1" x14ac:dyDescent="0.2">
      <c r="A199" s="184">
        <v>122</v>
      </c>
      <c r="B199" s="185" t="s">
        <v>1012</v>
      </c>
      <c r="C199" s="192" t="s">
        <v>1013</v>
      </c>
      <c r="D199" s="186" t="s">
        <v>255</v>
      </c>
      <c r="E199" s="187">
        <v>1</v>
      </c>
      <c r="F199" s="188"/>
      <c r="G199" s="189">
        <f>ROUND(E199*F199,2)</f>
        <v>0</v>
      </c>
      <c r="H199" s="188"/>
      <c r="I199" s="189">
        <f>ROUND(E199*H199,2)</f>
        <v>0</v>
      </c>
      <c r="J199" s="188"/>
      <c r="K199" s="189">
        <f>ROUND(E199*J199,2)</f>
        <v>0</v>
      </c>
      <c r="L199" s="189">
        <v>21</v>
      </c>
      <c r="M199" s="189">
        <f>G199*(1+L199/100)</f>
        <v>0</v>
      </c>
      <c r="N199" s="187">
        <v>4.6999999999999999E-4</v>
      </c>
      <c r="O199" s="187">
        <f>ROUND(E199*N199,2)</f>
        <v>0</v>
      </c>
      <c r="P199" s="187">
        <v>0</v>
      </c>
      <c r="Q199" s="187">
        <f>ROUND(E199*P199,2)</f>
        <v>0</v>
      </c>
      <c r="R199" s="189" t="s">
        <v>828</v>
      </c>
      <c r="S199" s="189" t="s">
        <v>204</v>
      </c>
      <c r="T199" s="190" t="s">
        <v>204</v>
      </c>
      <c r="U199" s="161">
        <v>0.19600000000000001</v>
      </c>
      <c r="V199" s="161">
        <f>ROUND(E199*U199,2)</f>
        <v>0.2</v>
      </c>
      <c r="W199" s="161"/>
      <c r="X199" s="161" t="s">
        <v>238</v>
      </c>
      <c r="Y199" s="161" t="s">
        <v>207</v>
      </c>
      <c r="Z199" s="150"/>
      <c r="AA199" s="150"/>
      <c r="AB199" s="150"/>
      <c r="AC199" s="150"/>
      <c r="AD199" s="150"/>
      <c r="AE199" s="150"/>
      <c r="AF199" s="150"/>
      <c r="AG199" s="150" t="s">
        <v>239</v>
      </c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 x14ac:dyDescent="0.2">
      <c r="A200" s="184">
        <v>123</v>
      </c>
      <c r="B200" s="185" t="s">
        <v>1014</v>
      </c>
      <c r="C200" s="192" t="s">
        <v>1015</v>
      </c>
      <c r="D200" s="186" t="s">
        <v>759</v>
      </c>
      <c r="E200" s="187">
        <v>4</v>
      </c>
      <c r="F200" s="188"/>
      <c r="G200" s="189">
        <f>ROUND(E200*F200,2)</f>
        <v>0</v>
      </c>
      <c r="H200" s="188"/>
      <c r="I200" s="189">
        <f>ROUND(E200*H200,2)</f>
        <v>0</v>
      </c>
      <c r="J200" s="188"/>
      <c r="K200" s="189">
        <f>ROUND(E200*J200,2)</f>
        <v>0</v>
      </c>
      <c r="L200" s="189">
        <v>21</v>
      </c>
      <c r="M200" s="189">
        <f>G200*(1+L200/100)</f>
        <v>0</v>
      </c>
      <c r="N200" s="187">
        <v>0</v>
      </c>
      <c r="O200" s="187">
        <f>ROUND(E200*N200,2)</f>
        <v>0</v>
      </c>
      <c r="P200" s="187">
        <v>0</v>
      </c>
      <c r="Q200" s="187">
        <f>ROUND(E200*P200,2)</f>
        <v>0</v>
      </c>
      <c r="R200" s="189"/>
      <c r="S200" s="189" t="s">
        <v>319</v>
      </c>
      <c r="T200" s="190" t="s">
        <v>205</v>
      </c>
      <c r="U200" s="161">
        <v>1</v>
      </c>
      <c r="V200" s="161">
        <f>ROUND(E200*U200,2)</f>
        <v>4</v>
      </c>
      <c r="W200" s="161"/>
      <c r="X200" s="161" t="s">
        <v>238</v>
      </c>
      <c r="Y200" s="161" t="s">
        <v>207</v>
      </c>
      <c r="Z200" s="150"/>
      <c r="AA200" s="150"/>
      <c r="AB200" s="150"/>
      <c r="AC200" s="150"/>
      <c r="AD200" s="150"/>
      <c r="AE200" s="150"/>
      <c r="AF200" s="150"/>
      <c r="AG200" s="150" t="s">
        <v>239</v>
      </c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 x14ac:dyDescent="0.2">
      <c r="A201" s="171">
        <v>124</v>
      </c>
      <c r="B201" s="172" t="s">
        <v>1016</v>
      </c>
      <c r="C201" s="180" t="s">
        <v>1017</v>
      </c>
      <c r="D201" s="173" t="s">
        <v>259</v>
      </c>
      <c r="E201" s="174">
        <v>9.5E-4</v>
      </c>
      <c r="F201" s="175"/>
      <c r="G201" s="176">
        <f>ROUND(E201*F201,2)</f>
        <v>0</v>
      </c>
      <c r="H201" s="175"/>
      <c r="I201" s="176">
        <f>ROUND(E201*H201,2)</f>
        <v>0</v>
      </c>
      <c r="J201" s="175"/>
      <c r="K201" s="176">
        <f>ROUND(E201*J201,2)</f>
        <v>0</v>
      </c>
      <c r="L201" s="176">
        <v>21</v>
      </c>
      <c r="M201" s="176">
        <f>G201*(1+L201/100)</f>
        <v>0</v>
      </c>
      <c r="N201" s="174">
        <v>0</v>
      </c>
      <c r="O201" s="174">
        <f>ROUND(E201*N201,2)</f>
        <v>0</v>
      </c>
      <c r="P201" s="174">
        <v>0</v>
      </c>
      <c r="Q201" s="174">
        <f>ROUND(E201*P201,2)</f>
        <v>0</v>
      </c>
      <c r="R201" s="176" t="s">
        <v>669</v>
      </c>
      <c r="S201" s="176" t="s">
        <v>204</v>
      </c>
      <c r="T201" s="177" t="s">
        <v>204</v>
      </c>
      <c r="U201" s="161">
        <v>1.333</v>
      </c>
      <c r="V201" s="161">
        <f>ROUND(E201*U201,2)</f>
        <v>0</v>
      </c>
      <c r="W201" s="161"/>
      <c r="X201" s="161" t="s">
        <v>518</v>
      </c>
      <c r="Y201" s="161" t="s">
        <v>207</v>
      </c>
      <c r="Z201" s="150"/>
      <c r="AA201" s="150"/>
      <c r="AB201" s="150"/>
      <c r="AC201" s="150"/>
      <c r="AD201" s="150"/>
      <c r="AE201" s="150"/>
      <c r="AF201" s="150"/>
      <c r="AG201" s="150" t="s">
        <v>519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2" x14ac:dyDescent="0.2">
      <c r="A202" s="157"/>
      <c r="B202" s="158"/>
      <c r="C202" s="262" t="s">
        <v>995</v>
      </c>
      <c r="D202" s="263"/>
      <c r="E202" s="263"/>
      <c r="F202" s="263"/>
      <c r="G202" s="263"/>
      <c r="H202" s="161"/>
      <c r="I202" s="161"/>
      <c r="J202" s="161"/>
      <c r="K202" s="161"/>
      <c r="L202" s="161"/>
      <c r="M202" s="161"/>
      <c r="N202" s="160"/>
      <c r="O202" s="160"/>
      <c r="P202" s="160"/>
      <c r="Q202" s="160"/>
      <c r="R202" s="161"/>
      <c r="S202" s="161"/>
      <c r="T202" s="161"/>
      <c r="U202" s="161"/>
      <c r="V202" s="161"/>
      <c r="W202" s="161"/>
      <c r="X202" s="161"/>
      <c r="Y202" s="161"/>
      <c r="Z202" s="150"/>
      <c r="AA202" s="150"/>
      <c r="AB202" s="150"/>
      <c r="AC202" s="150"/>
      <c r="AD202" s="150"/>
      <c r="AE202" s="150"/>
      <c r="AF202" s="150"/>
      <c r="AG202" s="150" t="s">
        <v>249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x14ac:dyDescent="0.2">
      <c r="A203" s="164" t="s">
        <v>199</v>
      </c>
      <c r="B203" s="165" t="s">
        <v>137</v>
      </c>
      <c r="C203" s="179" t="s">
        <v>138</v>
      </c>
      <c r="D203" s="166"/>
      <c r="E203" s="167"/>
      <c r="F203" s="168"/>
      <c r="G203" s="168">
        <f>SUMIF(AG204:AG230,"&lt;&gt;NOR",G204:G230)</f>
        <v>0</v>
      </c>
      <c r="H203" s="168"/>
      <c r="I203" s="168">
        <f>SUM(I204:I230)</f>
        <v>0</v>
      </c>
      <c r="J203" s="168"/>
      <c r="K203" s="168">
        <f>SUM(K204:K230)</f>
        <v>0</v>
      </c>
      <c r="L203" s="168"/>
      <c r="M203" s="168">
        <f>SUM(M204:M230)</f>
        <v>0</v>
      </c>
      <c r="N203" s="167"/>
      <c r="O203" s="167">
        <f>SUM(O204:O230)</f>
        <v>0.11000000000000001</v>
      </c>
      <c r="P203" s="167"/>
      <c r="Q203" s="167">
        <f>SUM(Q204:Q230)</f>
        <v>0</v>
      </c>
      <c r="R203" s="168"/>
      <c r="S203" s="168"/>
      <c r="T203" s="169"/>
      <c r="U203" s="163"/>
      <c r="V203" s="163">
        <f>SUM(V204:V230)</f>
        <v>21.150000000000002</v>
      </c>
      <c r="W203" s="163"/>
      <c r="X203" s="163"/>
      <c r="Y203" s="163"/>
      <c r="AG203" t="s">
        <v>200</v>
      </c>
    </row>
    <row r="204" spans="1:60" outlineLevel="1" x14ac:dyDescent="0.2">
      <c r="A204" s="184">
        <v>125</v>
      </c>
      <c r="B204" s="185" t="s">
        <v>1018</v>
      </c>
      <c r="C204" s="192" t="s">
        <v>1019</v>
      </c>
      <c r="D204" s="186" t="s">
        <v>419</v>
      </c>
      <c r="E204" s="187">
        <v>1</v>
      </c>
      <c r="F204" s="188"/>
      <c r="G204" s="189">
        <f>ROUND(E204*F204,2)</f>
        <v>0</v>
      </c>
      <c r="H204" s="188"/>
      <c r="I204" s="189">
        <f>ROUND(E204*H204,2)</f>
        <v>0</v>
      </c>
      <c r="J204" s="188"/>
      <c r="K204" s="189">
        <f>ROUND(E204*J204,2)</f>
        <v>0</v>
      </c>
      <c r="L204" s="189">
        <v>21</v>
      </c>
      <c r="M204" s="189">
        <f>G204*(1+L204/100)</f>
        <v>0</v>
      </c>
      <c r="N204" s="187">
        <v>8.7000000000000001E-4</v>
      </c>
      <c r="O204" s="187">
        <f>ROUND(E204*N204,2)</f>
        <v>0</v>
      </c>
      <c r="P204" s="187">
        <v>0</v>
      </c>
      <c r="Q204" s="187">
        <f>ROUND(E204*P204,2)</f>
        <v>0</v>
      </c>
      <c r="R204" s="189" t="s">
        <v>669</v>
      </c>
      <c r="S204" s="189" t="s">
        <v>204</v>
      </c>
      <c r="T204" s="190" t="s">
        <v>204</v>
      </c>
      <c r="U204" s="161">
        <v>1.1200000000000001</v>
      </c>
      <c r="V204" s="161">
        <f>ROUND(E204*U204,2)</f>
        <v>1.1200000000000001</v>
      </c>
      <c r="W204" s="161"/>
      <c r="X204" s="161" t="s">
        <v>238</v>
      </c>
      <c r="Y204" s="161" t="s">
        <v>207</v>
      </c>
      <c r="Z204" s="150"/>
      <c r="AA204" s="150"/>
      <c r="AB204" s="150"/>
      <c r="AC204" s="150"/>
      <c r="AD204" s="150"/>
      <c r="AE204" s="150"/>
      <c r="AF204" s="150"/>
      <c r="AG204" s="150" t="s">
        <v>239</v>
      </c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 x14ac:dyDescent="0.2">
      <c r="A205" s="171">
        <v>126</v>
      </c>
      <c r="B205" s="172" t="s">
        <v>1020</v>
      </c>
      <c r="C205" s="180" t="s">
        <v>1021</v>
      </c>
      <c r="D205" s="173" t="s">
        <v>419</v>
      </c>
      <c r="E205" s="174">
        <v>2</v>
      </c>
      <c r="F205" s="175"/>
      <c r="G205" s="176">
        <f>ROUND(E205*F205,2)</f>
        <v>0</v>
      </c>
      <c r="H205" s="175"/>
      <c r="I205" s="176">
        <f>ROUND(E205*H205,2)</f>
        <v>0</v>
      </c>
      <c r="J205" s="175"/>
      <c r="K205" s="176">
        <f>ROUND(E205*J205,2)</f>
        <v>0</v>
      </c>
      <c r="L205" s="176">
        <v>21</v>
      </c>
      <c r="M205" s="176">
        <f>G205*(1+L205/100)</f>
        <v>0</v>
      </c>
      <c r="N205" s="174">
        <v>1.41E-3</v>
      </c>
      <c r="O205" s="174">
        <f>ROUND(E205*N205,2)</f>
        <v>0</v>
      </c>
      <c r="P205" s="174">
        <v>0</v>
      </c>
      <c r="Q205" s="174">
        <f>ROUND(E205*P205,2)</f>
        <v>0</v>
      </c>
      <c r="R205" s="176" t="s">
        <v>669</v>
      </c>
      <c r="S205" s="176" t="s">
        <v>204</v>
      </c>
      <c r="T205" s="177" t="s">
        <v>204</v>
      </c>
      <c r="U205" s="161">
        <v>1.575</v>
      </c>
      <c r="V205" s="161">
        <f>ROUND(E205*U205,2)</f>
        <v>3.15</v>
      </c>
      <c r="W205" s="161"/>
      <c r="X205" s="161" t="s">
        <v>238</v>
      </c>
      <c r="Y205" s="161" t="s">
        <v>207</v>
      </c>
      <c r="Z205" s="150"/>
      <c r="AA205" s="150"/>
      <c r="AB205" s="150"/>
      <c r="AC205" s="150"/>
      <c r="AD205" s="150"/>
      <c r="AE205" s="150"/>
      <c r="AF205" s="150"/>
      <c r="AG205" s="150" t="s">
        <v>239</v>
      </c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2" x14ac:dyDescent="0.2">
      <c r="A206" s="157"/>
      <c r="B206" s="158"/>
      <c r="C206" s="249" t="s">
        <v>1022</v>
      </c>
      <c r="D206" s="250"/>
      <c r="E206" s="250"/>
      <c r="F206" s="250"/>
      <c r="G206" s="250"/>
      <c r="H206" s="161"/>
      <c r="I206" s="161"/>
      <c r="J206" s="161"/>
      <c r="K206" s="161"/>
      <c r="L206" s="161"/>
      <c r="M206" s="161"/>
      <c r="N206" s="160"/>
      <c r="O206" s="160"/>
      <c r="P206" s="160"/>
      <c r="Q206" s="160"/>
      <c r="R206" s="161"/>
      <c r="S206" s="161"/>
      <c r="T206" s="161"/>
      <c r="U206" s="161"/>
      <c r="V206" s="161"/>
      <c r="W206" s="161"/>
      <c r="X206" s="161"/>
      <c r="Y206" s="161"/>
      <c r="Z206" s="150"/>
      <c r="AA206" s="150"/>
      <c r="AB206" s="150"/>
      <c r="AC206" s="150"/>
      <c r="AD206" s="150"/>
      <c r="AE206" s="150"/>
      <c r="AF206" s="150"/>
      <c r="AG206" s="150" t="s">
        <v>210</v>
      </c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 x14ac:dyDescent="0.2">
      <c r="A207" s="184">
        <v>127</v>
      </c>
      <c r="B207" s="185" t="s">
        <v>1023</v>
      </c>
      <c r="C207" s="192" t="s">
        <v>1024</v>
      </c>
      <c r="D207" s="186" t="s">
        <v>419</v>
      </c>
      <c r="E207" s="187">
        <v>1</v>
      </c>
      <c r="F207" s="188"/>
      <c r="G207" s="189">
        <f t="shared" ref="G207:G229" si="42">ROUND(E207*F207,2)</f>
        <v>0</v>
      </c>
      <c r="H207" s="188"/>
      <c r="I207" s="189">
        <f t="shared" ref="I207:I229" si="43">ROUND(E207*H207,2)</f>
        <v>0</v>
      </c>
      <c r="J207" s="188"/>
      <c r="K207" s="189">
        <f t="shared" ref="K207:K229" si="44">ROUND(E207*J207,2)</f>
        <v>0</v>
      </c>
      <c r="L207" s="189">
        <v>21</v>
      </c>
      <c r="M207" s="189">
        <f t="shared" ref="M207:M229" si="45">G207*(1+L207/100)</f>
        <v>0</v>
      </c>
      <c r="N207" s="187">
        <v>6.2E-4</v>
      </c>
      <c r="O207" s="187">
        <f t="shared" ref="O207:O229" si="46">ROUND(E207*N207,2)</f>
        <v>0</v>
      </c>
      <c r="P207" s="187">
        <v>0</v>
      </c>
      <c r="Q207" s="187">
        <f t="shared" ref="Q207:Q229" si="47">ROUND(E207*P207,2)</f>
        <v>0</v>
      </c>
      <c r="R207" s="189" t="s">
        <v>669</v>
      </c>
      <c r="S207" s="189" t="s">
        <v>204</v>
      </c>
      <c r="T207" s="190" t="s">
        <v>204</v>
      </c>
      <c r="U207" s="161">
        <v>2.6</v>
      </c>
      <c r="V207" s="161">
        <f t="shared" ref="V207:V229" si="48">ROUND(E207*U207,2)</f>
        <v>2.6</v>
      </c>
      <c r="W207" s="161"/>
      <c r="X207" s="161" t="s">
        <v>238</v>
      </c>
      <c r="Y207" s="161" t="s">
        <v>207</v>
      </c>
      <c r="Z207" s="150"/>
      <c r="AA207" s="150"/>
      <c r="AB207" s="150"/>
      <c r="AC207" s="150"/>
      <c r="AD207" s="150"/>
      <c r="AE207" s="150"/>
      <c r="AF207" s="150"/>
      <c r="AG207" s="150" t="s">
        <v>239</v>
      </c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 x14ac:dyDescent="0.2">
      <c r="A208" s="184">
        <v>128</v>
      </c>
      <c r="B208" s="185" t="s">
        <v>1025</v>
      </c>
      <c r="C208" s="192" t="s">
        <v>1026</v>
      </c>
      <c r="D208" s="186" t="s">
        <v>419</v>
      </c>
      <c r="E208" s="187">
        <v>1</v>
      </c>
      <c r="F208" s="188"/>
      <c r="G208" s="189">
        <f t="shared" si="42"/>
        <v>0</v>
      </c>
      <c r="H208" s="188"/>
      <c r="I208" s="189">
        <f t="shared" si="43"/>
        <v>0</v>
      </c>
      <c r="J208" s="188"/>
      <c r="K208" s="189">
        <f t="shared" si="44"/>
        <v>0</v>
      </c>
      <c r="L208" s="189">
        <v>21</v>
      </c>
      <c r="M208" s="189">
        <f t="shared" si="45"/>
        <v>0</v>
      </c>
      <c r="N208" s="187">
        <v>1.7000000000000001E-4</v>
      </c>
      <c r="O208" s="187">
        <f t="shared" si="46"/>
        <v>0</v>
      </c>
      <c r="P208" s="187">
        <v>0</v>
      </c>
      <c r="Q208" s="187">
        <f t="shared" si="47"/>
        <v>0</v>
      </c>
      <c r="R208" s="189" t="s">
        <v>669</v>
      </c>
      <c r="S208" s="189" t="s">
        <v>204</v>
      </c>
      <c r="T208" s="190" t="s">
        <v>204</v>
      </c>
      <c r="U208" s="161">
        <v>2.9</v>
      </c>
      <c r="V208" s="161">
        <f t="shared" si="48"/>
        <v>2.9</v>
      </c>
      <c r="W208" s="161"/>
      <c r="X208" s="161" t="s">
        <v>238</v>
      </c>
      <c r="Y208" s="161" t="s">
        <v>207</v>
      </c>
      <c r="Z208" s="150"/>
      <c r="AA208" s="150"/>
      <c r="AB208" s="150"/>
      <c r="AC208" s="150"/>
      <c r="AD208" s="150"/>
      <c r="AE208" s="150"/>
      <c r="AF208" s="150"/>
      <c r="AG208" s="150" t="s">
        <v>239</v>
      </c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1" x14ac:dyDescent="0.2">
      <c r="A209" s="184">
        <v>129</v>
      </c>
      <c r="B209" s="185" t="s">
        <v>1027</v>
      </c>
      <c r="C209" s="192" t="s">
        <v>1028</v>
      </c>
      <c r="D209" s="186" t="s">
        <v>419</v>
      </c>
      <c r="E209" s="187">
        <v>1</v>
      </c>
      <c r="F209" s="188"/>
      <c r="G209" s="189">
        <f t="shared" si="42"/>
        <v>0</v>
      </c>
      <c r="H209" s="188"/>
      <c r="I209" s="189">
        <f t="shared" si="43"/>
        <v>0</v>
      </c>
      <c r="J209" s="188"/>
      <c r="K209" s="189">
        <f t="shared" si="44"/>
        <v>0</v>
      </c>
      <c r="L209" s="189">
        <v>21</v>
      </c>
      <c r="M209" s="189">
        <f t="shared" si="45"/>
        <v>0</v>
      </c>
      <c r="N209" s="187">
        <v>7.2000000000000005E-4</v>
      </c>
      <c r="O209" s="187">
        <f t="shared" si="46"/>
        <v>0</v>
      </c>
      <c r="P209" s="187">
        <v>0</v>
      </c>
      <c r="Q209" s="187">
        <f t="shared" si="47"/>
        <v>0</v>
      </c>
      <c r="R209" s="189" t="s">
        <v>669</v>
      </c>
      <c r="S209" s="189" t="s">
        <v>204</v>
      </c>
      <c r="T209" s="190" t="s">
        <v>204</v>
      </c>
      <c r="U209" s="161">
        <v>0.50600000000000001</v>
      </c>
      <c r="V209" s="161">
        <f t="shared" si="48"/>
        <v>0.51</v>
      </c>
      <c r="W209" s="161"/>
      <c r="X209" s="161" t="s">
        <v>238</v>
      </c>
      <c r="Y209" s="161" t="s">
        <v>207</v>
      </c>
      <c r="Z209" s="150"/>
      <c r="AA209" s="150"/>
      <c r="AB209" s="150"/>
      <c r="AC209" s="150"/>
      <c r="AD209" s="150"/>
      <c r="AE209" s="150"/>
      <c r="AF209" s="150"/>
      <c r="AG209" s="150" t="s">
        <v>239</v>
      </c>
      <c r="AH209" s="150"/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 x14ac:dyDescent="0.2">
      <c r="A210" s="184">
        <v>130</v>
      </c>
      <c r="B210" s="185" t="s">
        <v>1029</v>
      </c>
      <c r="C210" s="192" t="s">
        <v>1030</v>
      </c>
      <c r="D210" s="186" t="s">
        <v>419</v>
      </c>
      <c r="E210" s="187">
        <v>1</v>
      </c>
      <c r="F210" s="188"/>
      <c r="G210" s="189">
        <f t="shared" si="42"/>
        <v>0</v>
      </c>
      <c r="H210" s="188"/>
      <c r="I210" s="189">
        <f t="shared" si="43"/>
        <v>0</v>
      </c>
      <c r="J210" s="188"/>
      <c r="K210" s="189">
        <f t="shared" si="44"/>
        <v>0</v>
      </c>
      <c r="L210" s="189">
        <v>21</v>
      </c>
      <c r="M210" s="189">
        <f t="shared" si="45"/>
        <v>0</v>
      </c>
      <c r="N210" s="187">
        <v>1.0880000000000001E-2</v>
      </c>
      <c r="O210" s="187">
        <f t="shared" si="46"/>
        <v>0.01</v>
      </c>
      <c r="P210" s="187">
        <v>0</v>
      </c>
      <c r="Q210" s="187">
        <f t="shared" si="47"/>
        <v>0</v>
      </c>
      <c r="R210" s="189" t="s">
        <v>669</v>
      </c>
      <c r="S210" s="189" t="s">
        <v>204</v>
      </c>
      <c r="T210" s="190" t="s">
        <v>204</v>
      </c>
      <c r="U210" s="161">
        <v>1.25</v>
      </c>
      <c r="V210" s="161">
        <f t="shared" si="48"/>
        <v>1.25</v>
      </c>
      <c r="W210" s="161"/>
      <c r="X210" s="161" t="s">
        <v>238</v>
      </c>
      <c r="Y210" s="161" t="s">
        <v>207</v>
      </c>
      <c r="Z210" s="150"/>
      <c r="AA210" s="150"/>
      <c r="AB210" s="150"/>
      <c r="AC210" s="150"/>
      <c r="AD210" s="150"/>
      <c r="AE210" s="150"/>
      <c r="AF210" s="150"/>
      <c r="AG210" s="150" t="s">
        <v>239</v>
      </c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 x14ac:dyDescent="0.2">
      <c r="A211" s="184">
        <v>131</v>
      </c>
      <c r="B211" s="185" t="s">
        <v>1031</v>
      </c>
      <c r="C211" s="192" t="s">
        <v>1032</v>
      </c>
      <c r="D211" s="186" t="s">
        <v>419</v>
      </c>
      <c r="E211" s="187">
        <v>38</v>
      </c>
      <c r="F211" s="188"/>
      <c r="G211" s="189">
        <f t="shared" si="42"/>
        <v>0</v>
      </c>
      <c r="H211" s="188"/>
      <c r="I211" s="189">
        <f t="shared" si="43"/>
        <v>0</v>
      </c>
      <c r="J211" s="188"/>
      <c r="K211" s="189">
        <f t="shared" si="44"/>
        <v>0</v>
      </c>
      <c r="L211" s="189">
        <v>21</v>
      </c>
      <c r="M211" s="189">
        <f t="shared" si="45"/>
        <v>0</v>
      </c>
      <c r="N211" s="187">
        <v>2.4000000000000001E-4</v>
      </c>
      <c r="O211" s="187">
        <f t="shared" si="46"/>
        <v>0.01</v>
      </c>
      <c r="P211" s="187">
        <v>0</v>
      </c>
      <c r="Q211" s="187">
        <f t="shared" si="47"/>
        <v>0</v>
      </c>
      <c r="R211" s="189" t="s">
        <v>669</v>
      </c>
      <c r="S211" s="189" t="s">
        <v>204</v>
      </c>
      <c r="T211" s="190" t="s">
        <v>204</v>
      </c>
      <c r="U211" s="161">
        <v>0.124</v>
      </c>
      <c r="V211" s="161">
        <f t="shared" si="48"/>
        <v>4.71</v>
      </c>
      <c r="W211" s="161"/>
      <c r="X211" s="161" t="s">
        <v>238</v>
      </c>
      <c r="Y211" s="161" t="s">
        <v>207</v>
      </c>
      <c r="Z211" s="150"/>
      <c r="AA211" s="150"/>
      <c r="AB211" s="150"/>
      <c r="AC211" s="150"/>
      <c r="AD211" s="150"/>
      <c r="AE211" s="150"/>
      <c r="AF211" s="150"/>
      <c r="AG211" s="150" t="s">
        <v>239</v>
      </c>
      <c r="AH211" s="150"/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ht="22.5" outlineLevel="1" x14ac:dyDescent="0.2">
      <c r="A212" s="184">
        <v>132</v>
      </c>
      <c r="B212" s="185" t="s">
        <v>1033</v>
      </c>
      <c r="C212" s="192" t="s">
        <v>1034</v>
      </c>
      <c r="D212" s="186" t="s">
        <v>419</v>
      </c>
      <c r="E212" s="187">
        <v>6</v>
      </c>
      <c r="F212" s="188"/>
      <c r="G212" s="189">
        <f t="shared" si="42"/>
        <v>0</v>
      </c>
      <c r="H212" s="188"/>
      <c r="I212" s="189">
        <f t="shared" si="43"/>
        <v>0</v>
      </c>
      <c r="J212" s="188"/>
      <c r="K212" s="189">
        <f t="shared" si="44"/>
        <v>0</v>
      </c>
      <c r="L212" s="189">
        <v>21</v>
      </c>
      <c r="M212" s="189">
        <f t="shared" si="45"/>
        <v>0</v>
      </c>
      <c r="N212" s="187">
        <v>2.4000000000000001E-4</v>
      </c>
      <c r="O212" s="187">
        <f t="shared" si="46"/>
        <v>0</v>
      </c>
      <c r="P212" s="187">
        <v>0</v>
      </c>
      <c r="Q212" s="187">
        <f t="shared" si="47"/>
        <v>0</v>
      </c>
      <c r="R212" s="189" t="s">
        <v>669</v>
      </c>
      <c r="S212" s="189" t="s">
        <v>204</v>
      </c>
      <c r="T212" s="190" t="s">
        <v>204</v>
      </c>
      <c r="U212" s="161">
        <v>0.124</v>
      </c>
      <c r="V212" s="161">
        <f t="shared" si="48"/>
        <v>0.74</v>
      </c>
      <c r="W212" s="161"/>
      <c r="X212" s="161" t="s">
        <v>238</v>
      </c>
      <c r="Y212" s="161" t="s">
        <v>207</v>
      </c>
      <c r="Z212" s="150"/>
      <c r="AA212" s="150"/>
      <c r="AB212" s="150"/>
      <c r="AC212" s="150"/>
      <c r="AD212" s="150"/>
      <c r="AE212" s="150"/>
      <c r="AF212" s="150"/>
      <c r="AG212" s="150" t="s">
        <v>239</v>
      </c>
      <c r="AH212" s="150"/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 x14ac:dyDescent="0.2">
      <c r="A213" s="184">
        <v>133</v>
      </c>
      <c r="B213" s="185" t="s">
        <v>1035</v>
      </c>
      <c r="C213" s="192" t="s">
        <v>1036</v>
      </c>
      <c r="D213" s="186" t="s">
        <v>255</v>
      </c>
      <c r="E213" s="187">
        <v>6</v>
      </c>
      <c r="F213" s="188"/>
      <c r="G213" s="189">
        <f t="shared" si="42"/>
        <v>0</v>
      </c>
      <c r="H213" s="188"/>
      <c r="I213" s="189">
        <f t="shared" si="43"/>
        <v>0</v>
      </c>
      <c r="J213" s="188"/>
      <c r="K213" s="189">
        <f t="shared" si="44"/>
        <v>0</v>
      </c>
      <c r="L213" s="189">
        <v>21</v>
      </c>
      <c r="M213" s="189">
        <f t="shared" si="45"/>
        <v>0</v>
      </c>
      <c r="N213" s="187">
        <v>4.0000000000000003E-5</v>
      </c>
      <c r="O213" s="187">
        <f t="shared" si="46"/>
        <v>0</v>
      </c>
      <c r="P213" s="187">
        <v>0</v>
      </c>
      <c r="Q213" s="187">
        <f t="shared" si="47"/>
        <v>0</v>
      </c>
      <c r="R213" s="189" t="s">
        <v>669</v>
      </c>
      <c r="S213" s="189" t="s">
        <v>204</v>
      </c>
      <c r="T213" s="190" t="s">
        <v>204</v>
      </c>
      <c r="U213" s="161">
        <v>0.44500000000000001</v>
      </c>
      <c r="V213" s="161">
        <f t="shared" si="48"/>
        <v>2.67</v>
      </c>
      <c r="W213" s="161"/>
      <c r="X213" s="161" t="s">
        <v>238</v>
      </c>
      <c r="Y213" s="161" t="s">
        <v>207</v>
      </c>
      <c r="Z213" s="150"/>
      <c r="AA213" s="150"/>
      <c r="AB213" s="150"/>
      <c r="AC213" s="150"/>
      <c r="AD213" s="150"/>
      <c r="AE213" s="150"/>
      <c r="AF213" s="150"/>
      <c r="AG213" s="150" t="s">
        <v>239</v>
      </c>
      <c r="AH213" s="150"/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 x14ac:dyDescent="0.2">
      <c r="A214" s="184">
        <v>134</v>
      </c>
      <c r="B214" s="185" t="s">
        <v>1037</v>
      </c>
      <c r="C214" s="192" t="s">
        <v>1038</v>
      </c>
      <c r="D214" s="186" t="s">
        <v>255</v>
      </c>
      <c r="E214" s="187">
        <v>1</v>
      </c>
      <c r="F214" s="188"/>
      <c r="G214" s="189">
        <f t="shared" si="42"/>
        <v>0</v>
      </c>
      <c r="H214" s="188"/>
      <c r="I214" s="189">
        <f t="shared" si="43"/>
        <v>0</v>
      </c>
      <c r="J214" s="188"/>
      <c r="K214" s="189">
        <f t="shared" si="44"/>
        <v>0</v>
      </c>
      <c r="L214" s="189">
        <v>21</v>
      </c>
      <c r="M214" s="189">
        <f t="shared" si="45"/>
        <v>0</v>
      </c>
      <c r="N214" s="187">
        <v>1.2E-4</v>
      </c>
      <c r="O214" s="187">
        <f t="shared" si="46"/>
        <v>0</v>
      </c>
      <c r="P214" s="187">
        <v>0</v>
      </c>
      <c r="Q214" s="187">
        <f t="shared" si="47"/>
        <v>0</v>
      </c>
      <c r="R214" s="189" t="s">
        <v>669</v>
      </c>
      <c r="S214" s="189" t="s">
        <v>204</v>
      </c>
      <c r="T214" s="190" t="s">
        <v>204</v>
      </c>
      <c r="U214" s="161">
        <v>0.47599999999999998</v>
      </c>
      <c r="V214" s="161">
        <f t="shared" si="48"/>
        <v>0.48</v>
      </c>
      <c r="W214" s="161"/>
      <c r="X214" s="161" t="s">
        <v>238</v>
      </c>
      <c r="Y214" s="161" t="s">
        <v>207</v>
      </c>
      <c r="Z214" s="150"/>
      <c r="AA214" s="150"/>
      <c r="AB214" s="150"/>
      <c r="AC214" s="150"/>
      <c r="AD214" s="150"/>
      <c r="AE214" s="150"/>
      <c r="AF214" s="150"/>
      <c r="AG214" s="150" t="s">
        <v>239</v>
      </c>
      <c r="AH214" s="150"/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1" x14ac:dyDescent="0.2">
      <c r="A215" s="184">
        <v>135</v>
      </c>
      <c r="B215" s="185" t="s">
        <v>1039</v>
      </c>
      <c r="C215" s="192" t="s">
        <v>1040</v>
      </c>
      <c r="D215" s="186" t="s">
        <v>255</v>
      </c>
      <c r="E215" s="187">
        <v>1</v>
      </c>
      <c r="F215" s="188"/>
      <c r="G215" s="189">
        <f t="shared" si="42"/>
        <v>0</v>
      </c>
      <c r="H215" s="188"/>
      <c r="I215" s="189">
        <f t="shared" si="43"/>
        <v>0</v>
      </c>
      <c r="J215" s="188"/>
      <c r="K215" s="189">
        <f t="shared" si="44"/>
        <v>0</v>
      </c>
      <c r="L215" s="189">
        <v>21</v>
      </c>
      <c r="M215" s="189">
        <f t="shared" si="45"/>
        <v>0</v>
      </c>
      <c r="N215" s="187">
        <v>1.2999999999999999E-4</v>
      </c>
      <c r="O215" s="187">
        <f t="shared" si="46"/>
        <v>0</v>
      </c>
      <c r="P215" s="187">
        <v>0</v>
      </c>
      <c r="Q215" s="187">
        <f t="shared" si="47"/>
        <v>0</v>
      </c>
      <c r="R215" s="189" t="s">
        <v>669</v>
      </c>
      <c r="S215" s="189" t="s">
        <v>204</v>
      </c>
      <c r="T215" s="190" t="s">
        <v>204</v>
      </c>
      <c r="U215" s="161">
        <v>0.65500000000000003</v>
      </c>
      <c r="V215" s="161">
        <f t="shared" si="48"/>
        <v>0.66</v>
      </c>
      <c r="W215" s="161"/>
      <c r="X215" s="161" t="s">
        <v>238</v>
      </c>
      <c r="Y215" s="161" t="s">
        <v>207</v>
      </c>
      <c r="Z215" s="150"/>
      <c r="AA215" s="150"/>
      <c r="AB215" s="150"/>
      <c r="AC215" s="150"/>
      <c r="AD215" s="150"/>
      <c r="AE215" s="150"/>
      <c r="AF215" s="150"/>
      <c r="AG215" s="150" t="s">
        <v>239</v>
      </c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 x14ac:dyDescent="0.2">
      <c r="A216" s="184">
        <v>136</v>
      </c>
      <c r="B216" s="185" t="s">
        <v>1041</v>
      </c>
      <c r="C216" s="192" t="s">
        <v>1042</v>
      </c>
      <c r="D216" s="186" t="s">
        <v>255</v>
      </c>
      <c r="E216" s="187">
        <v>1</v>
      </c>
      <c r="F216" s="188"/>
      <c r="G216" s="189">
        <f t="shared" si="42"/>
        <v>0</v>
      </c>
      <c r="H216" s="188"/>
      <c r="I216" s="189">
        <f t="shared" si="43"/>
        <v>0</v>
      </c>
      <c r="J216" s="188"/>
      <c r="K216" s="189">
        <f t="shared" si="44"/>
        <v>0</v>
      </c>
      <c r="L216" s="189">
        <v>21</v>
      </c>
      <c r="M216" s="189">
        <f t="shared" si="45"/>
        <v>0</v>
      </c>
      <c r="N216" s="187">
        <v>2.0000000000000002E-5</v>
      </c>
      <c r="O216" s="187">
        <f t="shared" si="46"/>
        <v>0</v>
      </c>
      <c r="P216" s="187">
        <v>0</v>
      </c>
      <c r="Q216" s="187">
        <f t="shared" si="47"/>
        <v>0</v>
      </c>
      <c r="R216" s="189" t="s">
        <v>669</v>
      </c>
      <c r="S216" s="189" t="s">
        <v>204</v>
      </c>
      <c r="T216" s="190" t="s">
        <v>204</v>
      </c>
      <c r="U216" s="161">
        <v>0.16800000000000001</v>
      </c>
      <c r="V216" s="161">
        <f t="shared" si="48"/>
        <v>0.17</v>
      </c>
      <c r="W216" s="161"/>
      <c r="X216" s="161" t="s">
        <v>238</v>
      </c>
      <c r="Y216" s="161" t="s">
        <v>207</v>
      </c>
      <c r="Z216" s="150"/>
      <c r="AA216" s="150"/>
      <c r="AB216" s="150"/>
      <c r="AC216" s="150"/>
      <c r="AD216" s="150"/>
      <c r="AE216" s="150"/>
      <c r="AF216" s="150"/>
      <c r="AG216" s="150" t="s">
        <v>239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ht="22.5" outlineLevel="1" x14ac:dyDescent="0.2">
      <c r="A217" s="184">
        <v>137</v>
      </c>
      <c r="B217" s="185" t="s">
        <v>1043</v>
      </c>
      <c r="C217" s="192" t="s">
        <v>1044</v>
      </c>
      <c r="D217" s="186" t="s">
        <v>255</v>
      </c>
      <c r="E217" s="187">
        <v>2</v>
      </c>
      <c r="F217" s="188"/>
      <c r="G217" s="189">
        <f t="shared" si="42"/>
        <v>0</v>
      </c>
      <c r="H217" s="188"/>
      <c r="I217" s="189">
        <f t="shared" si="43"/>
        <v>0</v>
      </c>
      <c r="J217" s="188"/>
      <c r="K217" s="189">
        <f t="shared" si="44"/>
        <v>0</v>
      </c>
      <c r="L217" s="189">
        <v>21</v>
      </c>
      <c r="M217" s="189">
        <f t="shared" si="45"/>
        <v>0</v>
      </c>
      <c r="N217" s="187">
        <v>1E-3</v>
      </c>
      <c r="O217" s="187">
        <f t="shared" si="46"/>
        <v>0</v>
      </c>
      <c r="P217" s="187">
        <v>0</v>
      </c>
      <c r="Q217" s="187">
        <f t="shared" si="47"/>
        <v>0</v>
      </c>
      <c r="R217" s="189" t="s">
        <v>278</v>
      </c>
      <c r="S217" s="189" t="s">
        <v>204</v>
      </c>
      <c r="T217" s="190" t="s">
        <v>204</v>
      </c>
      <c r="U217" s="161">
        <v>0</v>
      </c>
      <c r="V217" s="161">
        <f t="shared" si="48"/>
        <v>0</v>
      </c>
      <c r="W217" s="161"/>
      <c r="X217" s="161" t="s">
        <v>279</v>
      </c>
      <c r="Y217" s="161" t="s">
        <v>207</v>
      </c>
      <c r="Z217" s="150"/>
      <c r="AA217" s="150"/>
      <c r="AB217" s="150"/>
      <c r="AC217" s="150"/>
      <c r="AD217" s="150"/>
      <c r="AE217" s="150"/>
      <c r="AF217" s="150"/>
      <c r="AG217" s="150" t="s">
        <v>280</v>
      </c>
      <c r="AH217" s="150"/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ht="22.5" outlineLevel="1" x14ac:dyDescent="0.2">
      <c r="A218" s="184">
        <v>138</v>
      </c>
      <c r="B218" s="185" t="s">
        <v>1045</v>
      </c>
      <c r="C218" s="192" t="s">
        <v>1046</v>
      </c>
      <c r="D218" s="186" t="s">
        <v>255</v>
      </c>
      <c r="E218" s="187">
        <v>1</v>
      </c>
      <c r="F218" s="188"/>
      <c r="G218" s="189">
        <f t="shared" si="42"/>
        <v>0</v>
      </c>
      <c r="H218" s="188"/>
      <c r="I218" s="189">
        <f t="shared" si="43"/>
        <v>0</v>
      </c>
      <c r="J218" s="188"/>
      <c r="K218" s="189">
        <f t="shared" si="44"/>
        <v>0</v>
      </c>
      <c r="L218" s="189">
        <v>21</v>
      </c>
      <c r="M218" s="189">
        <f t="shared" si="45"/>
        <v>0</v>
      </c>
      <c r="N218" s="187">
        <v>1.2999999999999999E-3</v>
      </c>
      <c r="O218" s="187">
        <f t="shared" si="46"/>
        <v>0</v>
      </c>
      <c r="P218" s="187">
        <v>0</v>
      </c>
      <c r="Q218" s="187">
        <f t="shared" si="47"/>
        <v>0</v>
      </c>
      <c r="R218" s="189" t="s">
        <v>278</v>
      </c>
      <c r="S218" s="189" t="s">
        <v>204</v>
      </c>
      <c r="T218" s="190" t="s">
        <v>204</v>
      </c>
      <c r="U218" s="161">
        <v>0</v>
      </c>
      <c r="V218" s="161">
        <f t="shared" si="48"/>
        <v>0</v>
      </c>
      <c r="W218" s="161"/>
      <c r="X218" s="161" t="s">
        <v>279</v>
      </c>
      <c r="Y218" s="161" t="s">
        <v>207</v>
      </c>
      <c r="Z218" s="150"/>
      <c r="AA218" s="150"/>
      <c r="AB218" s="150"/>
      <c r="AC218" s="150"/>
      <c r="AD218" s="150"/>
      <c r="AE218" s="150"/>
      <c r="AF218" s="150"/>
      <c r="AG218" s="150" t="s">
        <v>280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ht="22.5" outlineLevel="1" x14ac:dyDescent="0.2">
      <c r="A219" s="184">
        <v>139</v>
      </c>
      <c r="B219" s="185" t="s">
        <v>1047</v>
      </c>
      <c r="C219" s="192" t="s">
        <v>1048</v>
      </c>
      <c r="D219" s="186" t="s">
        <v>255</v>
      </c>
      <c r="E219" s="187">
        <v>1</v>
      </c>
      <c r="F219" s="188"/>
      <c r="G219" s="189">
        <f t="shared" si="42"/>
        <v>0</v>
      </c>
      <c r="H219" s="188"/>
      <c r="I219" s="189">
        <f t="shared" si="43"/>
        <v>0</v>
      </c>
      <c r="J219" s="188"/>
      <c r="K219" s="189">
        <f t="shared" si="44"/>
        <v>0</v>
      </c>
      <c r="L219" s="189">
        <v>21</v>
      </c>
      <c r="M219" s="189">
        <f t="shared" si="45"/>
        <v>0</v>
      </c>
      <c r="N219" s="187">
        <v>1.1000000000000001E-3</v>
      </c>
      <c r="O219" s="187">
        <f t="shared" si="46"/>
        <v>0</v>
      </c>
      <c r="P219" s="187">
        <v>0</v>
      </c>
      <c r="Q219" s="187">
        <f t="shared" si="47"/>
        <v>0</v>
      </c>
      <c r="R219" s="189" t="s">
        <v>278</v>
      </c>
      <c r="S219" s="189" t="s">
        <v>204</v>
      </c>
      <c r="T219" s="190" t="s">
        <v>204</v>
      </c>
      <c r="U219" s="161">
        <v>0</v>
      </c>
      <c r="V219" s="161">
        <f t="shared" si="48"/>
        <v>0</v>
      </c>
      <c r="W219" s="161"/>
      <c r="X219" s="161" t="s">
        <v>279</v>
      </c>
      <c r="Y219" s="161" t="s">
        <v>207</v>
      </c>
      <c r="Z219" s="150"/>
      <c r="AA219" s="150"/>
      <c r="AB219" s="150"/>
      <c r="AC219" s="150"/>
      <c r="AD219" s="150"/>
      <c r="AE219" s="150"/>
      <c r="AF219" s="150"/>
      <c r="AG219" s="150" t="s">
        <v>280</v>
      </c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ht="22.5" outlineLevel="1" x14ac:dyDescent="0.2">
      <c r="A220" s="184">
        <v>140</v>
      </c>
      <c r="B220" s="185" t="s">
        <v>1049</v>
      </c>
      <c r="C220" s="192" t="s">
        <v>1050</v>
      </c>
      <c r="D220" s="186" t="s">
        <v>255</v>
      </c>
      <c r="E220" s="187">
        <v>1</v>
      </c>
      <c r="F220" s="188"/>
      <c r="G220" s="189">
        <f t="shared" si="42"/>
        <v>0</v>
      </c>
      <c r="H220" s="188"/>
      <c r="I220" s="189">
        <f t="shared" si="43"/>
        <v>0</v>
      </c>
      <c r="J220" s="188"/>
      <c r="K220" s="189">
        <f t="shared" si="44"/>
        <v>0</v>
      </c>
      <c r="L220" s="189">
        <v>21</v>
      </c>
      <c r="M220" s="189">
        <f t="shared" si="45"/>
        <v>0</v>
      </c>
      <c r="N220" s="187">
        <v>8.9999999999999998E-4</v>
      </c>
      <c r="O220" s="187">
        <f t="shared" si="46"/>
        <v>0</v>
      </c>
      <c r="P220" s="187">
        <v>0</v>
      </c>
      <c r="Q220" s="187">
        <f t="shared" si="47"/>
        <v>0</v>
      </c>
      <c r="R220" s="189" t="s">
        <v>278</v>
      </c>
      <c r="S220" s="189" t="s">
        <v>204</v>
      </c>
      <c r="T220" s="190" t="s">
        <v>204</v>
      </c>
      <c r="U220" s="161">
        <v>0</v>
      </c>
      <c r="V220" s="161">
        <f t="shared" si="48"/>
        <v>0</v>
      </c>
      <c r="W220" s="161"/>
      <c r="X220" s="161" t="s">
        <v>279</v>
      </c>
      <c r="Y220" s="161" t="s">
        <v>207</v>
      </c>
      <c r="Z220" s="150"/>
      <c r="AA220" s="150"/>
      <c r="AB220" s="150"/>
      <c r="AC220" s="150"/>
      <c r="AD220" s="150"/>
      <c r="AE220" s="150"/>
      <c r="AF220" s="150"/>
      <c r="AG220" s="150" t="s">
        <v>280</v>
      </c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ht="22.5" outlineLevel="1" x14ac:dyDescent="0.2">
      <c r="A221" s="184">
        <v>141</v>
      </c>
      <c r="B221" s="185" t="s">
        <v>1051</v>
      </c>
      <c r="C221" s="192" t="s">
        <v>1052</v>
      </c>
      <c r="D221" s="186" t="s">
        <v>255</v>
      </c>
      <c r="E221" s="187">
        <v>1</v>
      </c>
      <c r="F221" s="188"/>
      <c r="G221" s="189">
        <f t="shared" si="42"/>
        <v>0</v>
      </c>
      <c r="H221" s="188"/>
      <c r="I221" s="189">
        <f t="shared" si="43"/>
        <v>0</v>
      </c>
      <c r="J221" s="188"/>
      <c r="K221" s="189">
        <f t="shared" si="44"/>
        <v>0</v>
      </c>
      <c r="L221" s="189">
        <v>21</v>
      </c>
      <c r="M221" s="189">
        <f t="shared" si="45"/>
        <v>0</v>
      </c>
      <c r="N221" s="187">
        <v>1.64E-3</v>
      </c>
      <c r="O221" s="187">
        <f t="shared" si="46"/>
        <v>0</v>
      </c>
      <c r="P221" s="187">
        <v>0</v>
      </c>
      <c r="Q221" s="187">
        <f t="shared" si="47"/>
        <v>0</v>
      </c>
      <c r="R221" s="189" t="s">
        <v>278</v>
      </c>
      <c r="S221" s="189" t="s">
        <v>204</v>
      </c>
      <c r="T221" s="190" t="s">
        <v>204</v>
      </c>
      <c r="U221" s="161">
        <v>0</v>
      </c>
      <c r="V221" s="161">
        <f t="shared" si="48"/>
        <v>0</v>
      </c>
      <c r="W221" s="161"/>
      <c r="X221" s="161" t="s">
        <v>279</v>
      </c>
      <c r="Y221" s="161" t="s">
        <v>207</v>
      </c>
      <c r="Z221" s="150"/>
      <c r="AA221" s="150"/>
      <c r="AB221" s="150"/>
      <c r="AC221" s="150"/>
      <c r="AD221" s="150"/>
      <c r="AE221" s="150"/>
      <c r="AF221" s="150"/>
      <c r="AG221" s="150" t="s">
        <v>280</v>
      </c>
      <c r="AH221" s="150"/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ht="22.5" outlineLevel="1" x14ac:dyDescent="0.2">
      <c r="A222" s="184">
        <v>142</v>
      </c>
      <c r="B222" s="185" t="s">
        <v>1053</v>
      </c>
      <c r="C222" s="192" t="s">
        <v>1050</v>
      </c>
      <c r="D222" s="186" t="s">
        <v>255</v>
      </c>
      <c r="E222" s="187">
        <v>2</v>
      </c>
      <c r="F222" s="188"/>
      <c r="G222" s="189">
        <f t="shared" si="42"/>
        <v>0</v>
      </c>
      <c r="H222" s="188"/>
      <c r="I222" s="189">
        <f t="shared" si="43"/>
        <v>0</v>
      </c>
      <c r="J222" s="188"/>
      <c r="K222" s="189">
        <f t="shared" si="44"/>
        <v>0</v>
      </c>
      <c r="L222" s="189">
        <v>21</v>
      </c>
      <c r="M222" s="189">
        <f t="shared" si="45"/>
        <v>0</v>
      </c>
      <c r="N222" s="187">
        <v>1.64E-3</v>
      </c>
      <c r="O222" s="187">
        <f t="shared" si="46"/>
        <v>0</v>
      </c>
      <c r="P222" s="187">
        <v>0</v>
      </c>
      <c r="Q222" s="187">
        <f t="shared" si="47"/>
        <v>0</v>
      </c>
      <c r="R222" s="189" t="s">
        <v>278</v>
      </c>
      <c r="S222" s="189" t="s">
        <v>204</v>
      </c>
      <c r="T222" s="190" t="s">
        <v>204</v>
      </c>
      <c r="U222" s="161">
        <v>0</v>
      </c>
      <c r="V222" s="161">
        <f t="shared" si="48"/>
        <v>0</v>
      </c>
      <c r="W222" s="161"/>
      <c r="X222" s="161" t="s">
        <v>279</v>
      </c>
      <c r="Y222" s="161" t="s">
        <v>207</v>
      </c>
      <c r="Z222" s="150"/>
      <c r="AA222" s="150"/>
      <c r="AB222" s="150"/>
      <c r="AC222" s="150"/>
      <c r="AD222" s="150"/>
      <c r="AE222" s="150"/>
      <c r="AF222" s="150"/>
      <c r="AG222" s="150" t="s">
        <v>280</v>
      </c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 x14ac:dyDescent="0.2">
      <c r="A223" s="184">
        <v>143</v>
      </c>
      <c r="B223" s="185" t="s">
        <v>1054</v>
      </c>
      <c r="C223" s="192" t="s">
        <v>1055</v>
      </c>
      <c r="D223" s="186" t="s">
        <v>255</v>
      </c>
      <c r="E223" s="187">
        <v>1</v>
      </c>
      <c r="F223" s="188"/>
      <c r="G223" s="189">
        <f t="shared" si="42"/>
        <v>0</v>
      </c>
      <c r="H223" s="188"/>
      <c r="I223" s="189">
        <f t="shared" si="43"/>
        <v>0</v>
      </c>
      <c r="J223" s="188"/>
      <c r="K223" s="189">
        <f t="shared" si="44"/>
        <v>0</v>
      </c>
      <c r="L223" s="189">
        <v>21</v>
      </c>
      <c r="M223" s="189">
        <f t="shared" si="45"/>
        <v>0</v>
      </c>
      <c r="N223" s="187">
        <v>0</v>
      </c>
      <c r="O223" s="187">
        <f t="shared" si="46"/>
        <v>0</v>
      </c>
      <c r="P223" s="187">
        <v>0</v>
      </c>
      <c r="Q223" s="187">
        <f t="shared" si="47"/>
        <v>0</v>
      </c>
      <c r="R223" s="189" t="s">
        <v>278</v>
      </c>
      <c r="S223" s="189" t="s">
        <v>204</v>
      </c>
      <c r="T223" s="190" t="s">
        <v>204</v>
      </c>
      <c r="U223" s="161">
        <v>0</v>
      </c>
      <c r="V223" s="161">
        <f t="shared" si="48"/>
        <v>0</v>
      </c>
      <c r="W223" s="161"/>
      <c r="X223" s="161" t="s">
        <v>279</v>
      </c>
      <c r="Y223" s="161" t="s">
        <v>207</v>
      </c>
      <c r="Z223" s="150"/>
      <c r="AA223" s="150"/>
      <c r="AB223" s="150"/>
      <c r="AC223" s="150"/>
      <c r="AD223" s="150"/>
      <c r="AE223" s="150"/>
      <c r="AF223" s="150"/>
      <c r="AG223" s="150" t="s">
        <v>280</v>
      </c>
      <c r="AH223" s="150"/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 x14ac:dyDescent="0.2">
      <c r="A224" s="184">
        <v>144</v>
      </c>
      <c r="B224" s="185" t="s">
        <v>1056</v>
      </c>
      <c r="C224" s="192" t="s">
        <v>1057</v>
      </c>
      <c r="D224" s="186" t="s">
        <v>255</v>
      </c>
      <c r="E224" s="187">
        <v>1</v>
      </c>
      <c r="F224" s="188"/>
      <c r="G224" s="189">
        <f t="shared" si="42"/>
        <v>0</v>
      </c>
      <c r="H224" s="188"/>
      <c r="I224" s="189">
        <f t="shared" si="43"/>
        <v>0</v>
      </c>
      <c r="J224" s="188"/>
      <c r="K224" s="189">
        <f t="shared" si="44"/>
        <v>0</v>
      </c>
      <c r="L224" s="189">
        <v>21</v>
      </c>
      <c r="M224" s="189">
        <f t="shared" si="45"/>
        <v>0</v>
      </c>
      <c r="N224" s="187">
        <v>2.5000000000000001E-3</v>
      </c>
      <c r="O224" s="187">
        <f t="shared" si="46"/>
        <v>0</v>
      </c>
      <c r="P224" s="187">
        <v>0</v>
      </c>
      <c r="Q224" s="187">
        <f t="shared" si="47"/>
        <v>0</v>
      </c>
      <c r="R224" s="189" t="s">
        <v>278</v>
      </c>
      <c r="S224" s="189" t="s">
        <v>204</v>
      </c>
      <c r="T224" s="190" t="s">
        <v>204</v>
      </c>
      <c r="U224" s="161">
        <v>0</v>
      </c>
      <c r="V224" s="161">
        <f t="shared" si="48"/>
        <v>0</v>
      </c>
      <c r="W224" s="161"/>
      <c r="X224" s="161" t="s">
        <v>279</v>
      </c>
      <c r="Y224" s="161" t="s">
        <v>207</v>
      </c>
      <c r="Z224" s="150"/>
      <c r="AA224" s="150"/>
      <c r="AB224" s="150"/>
      <c r="AC224" s="150"/>
      <c r="AD224" s="150"/>
      <c r="AE224" s="150"/>
      <c r="AF224" s="150"/>
      <c r="AG224" s="150" t="s">
        <v>280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ht="22.5" outlineLevel="1" x14ac:dyDescent="0.2">
      <c r="A225" s="184">
        <v>145</v>
      </c>
      <c r="B225" s="185" t="s">
        <v>1058</v>
      </c>
      <c r="C225" s="192" t="s">
        <v>1059</v>
      </c>
      <c r="D225" s="186" t="s">
        <v>255</v>
      </c>
      <c r="E225" s="187">
        <v>1</v>
      </c>
      <c r="F225" s="188"/>
      <c r="G225" s="189">
        <f t="shared" si="42"/>
        <v>0</v>
      </c>
      <c r="H225" s="188"/>
      <c r="I225" s="189">
        <f t="shared" si="43"/>
        <v>0</v>
      </c>
      <c r="J225" s="188"/>
      <c r="K225" s="189">
        <f t="shared" si="44"/>
        <v>0</v>
      </c>
      <c r="L225" s="189">
        <v>21</v>
      </c>
      <c r="M225" s="189">
        <f t="shared" si="45"/>
        <v>0</v>
      </c>
      <c r="N225" s="187">
        <v>0.01</v>
      </c>
      <c r="O225" s="187">
        <f t="shared" si="46"/>
        <v>0.01</v>
      </c>
      <c r="P225" s="187">
        <v>0</v>
      </c>
      <c r="Q225" s="187">
        <f t="shared" si="47"/>
        <v>0</v>
      </c>
      <c r="R225" s="189" t="s">
        <v>278</v>
      </c>
      <c r="S225" s="189" t="s">
        <v>204</v>
      </c>
      <c r="T225" s="190" t="s">
        <v>204</v>
      </c>
      <c r="U225" s="161">
        <v>0</v>
      </c>
      <c r="V225" s="161">
        <f t="shared" si="48"/>
        <v>0</v>
      </c>
      <c r="W225" s="161"/>
      <c r="X225" s="161" t="s">
        <v>279</v>
      </c>
      <c r="Y225" s="161" t="s">
        <v>207</v>
      </c>
      <c r="Z225" s="150"/>
      <c r="AA225" s="150"/>
      <c r="AB225" s="150"/>
      <c r="AC225" s="150"/>
      <c r="AD225" s="150"/>
      <c r="AE225" s="150"/>
      <c r="AF225" s="150"/>
      <c r="AG225" s="150" t="s">
        <v>280</v>
      </c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ht="22.5" outlineLevel="1" x14ac:dyDescent="0.2">
      <c r="A226" s="184">
        <v>146</v>
      </c>
      <c r="B226" s="185" t="s">
        <v>1060</v>
      </c>
      <c r="C226" s="192" t="s">
        <v>1061</v>
      </c>
      <c r="D226" s="186" t="s">
        <v>255</v>
      </c>
      <c r="E226" s="187">
        <v>2</v>
      </c>
      <c r="F226" s="188"/>
      <c r="G226" s="189">
        <f t="shared" si="42"/>
        <v>0</v>
      </c>
      <c r="H226" s="188"/>
      <c r="I226" s="189">
        <f t="shared" si="43"/>
        <v>0</v>
      </c>
      <c r="J226" s="188"/>
      <c r="K226" s="189">
        <f t="shared" si="44"/>
        <v>0</v>
      </c>
      <c r="L226" s="189">
        <v>21</v>
      </c>
      <c r="M226" s="189">
        <f t="shared" si="45"/>
        <v>0</v>
      </c>
      <c r="N226" s="187">
        <v>1.0999999999999999E-2</v>
      </c>
      <c r="O226" s="187">
        <f t="shared" si="46"/>
        <v>0.02</v>
      </c>
      <c r="P226" s="187">
        <v>0</v>
      </c>
      <c r="Q226" s="187">
        <f t="shared" si="47"/>
        <v>0</v>
      </c>
      <c r="R226" s="189" t="s">
        <v>278</v>
      </c>
      <c r="S226" s="189" t="s">
        <v>204</v>
      </c>
      <c r="T226" s="190" t="s">
        <v>204</v>
      </c>
      <c r="U226" s="161">
        <v>0</v>
      </c>
      <c r="V226" s="161">
        <f t="shared" si="48"/>
        <v>0</v>
      </c>
      <c r="W226" s="161"/>
      <c r="X226" s="161" t="s">
        <v>279</v>
      </c>
      <c r="Y226" s="161" t="s">
        <v>207</v>
      </c>
      <c r="Z226" s="150"/>
      <c r="AA226" s="150"/>
      <c r="AB226" s="150"/>
      <c r="AC226" s="150"/>
      <c r="AD226" s="150"/>
      <c r="AE226" s="150"/>
      <c r="AF226" s="150"/>
      <c r="AG226" s="150" t="s">
        <v>280</v>
      </c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ht="33.75" outlineLevel="1" x14ac:dyDescent="0.2">
      <c r="A227" s="184">
        <v>147</v>
      </c>
      <c r="B227" s="185" t="s">
        <v>1062</v>
      </c>
      <c r="C227" s="192" t="s">
        <v>1063</v>
      </c>
      <c r="D227" s="186" t="s">
        <v>255</v>
      </c>
      <c r="E227" s="187">
        <v>1</v>
      </c>
      <c r="F227" s="188"/>
      <c r="G227" s="189">
        <f t="shared" si="42"/>
        <v>0</v>
      </c>
      <c r="H227" s="188"/>
      <c r="I227" s="189">
        <f t="shared" si="43"/>
        <v>0</v>
      </c>
      <c r="J227" s="188"/>
      <c r="K227" s="189">
        <f t="shared" si="44"/>
        <v>0</v>
      </c>
      <c r="L227" s="189">
        <v>21</v>
      </c>
      <c r="M227" s="189">
        <f t="shared" si="45"/>
        <v>0</v>
      </c>
      <c r="N227" s="187">
        <v>1.55E-2</v>
      </c>
      <c r="O227" s="187">
        <f t="shared" si="46"/>
        <v>0.02</v>
      </c>
      <c r="P227" s="187">
        <v>0</v>
      </c>
      <c r="Q227" s="187">
        <f t="shared" si="47"/>
        <v>0</v>
      </c>
      <c r="R227" s="189" t="s">
        <v>278</v>
      </c>
      <c r="S227" s="189" t="s">
        <v>204</v>
      </c>
      <c r="T227" s="190" t="s">
        <v>204</v>
      </c>
      <c r="U227" s="161">
        <v>0</v>
      </c>
      <c r="V227" s="161">
        <f t="shared" si="48"/>
        <v>0</v>
      </c>
      <c r="W227" s="161"/>
      <c r="X227" s="161" t="s">
        <v>279</v>
      </c>
      <c r="Y227" s="161" t="s">
        <v>207</v>
      </c>
      <c r="Z227" s="150"/>
      <c r="AA227" s="150"/>
      <c r="AB227" s="150"/>
      <c r="AC227" s="150"/>
      <c r="AD227" s="150"/>
      <c r="AE227" s="150"/>
      <c r="AF227" s="150"/>
      <c r="AG227" s="150" t="s">
        <v>280</v>
      </c>
      <c r="AH227" s="150"/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1" x14ac:dyDescent="0.2">
      <c r="A228" s="184">
        <v>148</v>
      </c>
      <c r="B228" s="185" t="s">
        <v>1064</v>
      </c>
      <c r="C228" s="192" t="s">
        <v>1065</v>
      </c>
      <c r="D228" s="186" t="s">
        <v>255</v>
      </c>
      <c r="E228" s="187">
        <v>1</v>
      </c>
      <c r="F228" s="188"/>
      <c r="G228" s="189">
        <f t="shared" si="42"/>
        <v>0</v>
      </c>
      <c r="H228" s="188"/>
      <c r="I228" s="189">
        <f t="shared" si="43"/>
        <v>0</v>
      </c>
      <c r="J228" s="188"/>
      <c r="K228" s="189">
        <f t="shared" si="44"/>
        <v>0</v>
      </c>
      <c r="L228" s="189">
        <v>21</v>
      </c>
      <c r="M228" s="189">
        <f t="shared" si="45"/>
        <v>0</v>
      </c>
      <c r="N228" s="187">
        <v>4.0399999999999998E-2</v>
      </c>
      <c r="O228" s="187">
        <f t="shared" si="46"/>
        <v>0.04</v>
      </c>
      <c r="P228" s="187">
        <v>0</v>
      </c>
      <c r="Q228" s="187">
        <f t="shared" si="47"/>
        <v>0</v>
      </c>
      <c r="R228" s="189"/>
      <c r="S228" s="189" t="s">
        <v>319</v>
      </c>
      <c r="T228" s="190" t="s">
        <v>204</v>
      </c>
      <c r="U228" s="161">
        <v>0</v>
      </c>
      <c r="V228" s="161">
        <f t="shared" si="48"/>
        <v>0</v>
      </c>
      <c r="W228" s="161"/>
      <c r="X228" s="161" t="s">
        <v>279</v>
      </c>
      <c r="Y228" s="161" t="s">
        <v>207</v>
      </c>
      <c r="Z228" s="150"/>
      <c r="AA228" s="150"/>
      <c r="AB228" s="150"/>
      <c r="AC228" s="150"/>
      <c r="AD228" s="150"/>
      <c r="AE228" s="150"/>
      <c r="AF228" s="150"/>
      <c r="AG228" s="150" t="s">
        <v>280</v>
      </c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 x14ac:dyDescent="0.2">
      <c r="A229" s="171">
        <v>149</v>
      </c>
      <c r="B229" s="172" t="s">
        <v>1066</v>
      </c>
      <c r="C229" s="180" t="s">
        <v>1067</v>
      </c>
      <c r="D229" s="173" t="s">
        <v>259</v>
      </c>
      <c r="E229" s="174">
        <v>0.12776999999999999</v>
      </c>
      <c r="F229" s="175"/>
      <c r="G229" s="176">
        <f t="shared" si="42"/>
        <v>0</v>
      </c>
      <c r="H229" s="175"/>
      <c r="I229" s="176">
        <f t="shared" si="43"/>
        <v>0</v>
      </c>
      <c r="J229" s="175"/>
      <c r="K229" s="176">
        <f t="shared" si="44"/>
        <v>0</v>
      </c>
      <c r="L229" s="176">
        <v>21</v>
      </c>
      <c r="M229" s="176">
        <f t="shared" si="45"/>
        <v>0</v>
      </c>
      <c r="N229" s="174">
        <v>0</v>
      </c>
      <c r="O229" s="174">
        <f t="shared" si="46"/>
        <v>0</v>
      </c>
      <c r="P229" s="174">
        <v>0</v>
      </c>
      <c r="Q229" s="174">
        <f t="shared" si="47"/>
        <v>0</v>
      </c>
      <c r="R229" s="176" t="s">
        <v>669</v>
      </c>
      <c r="S229" s="176" t="s">
        <v>204</v>
      </c>
      <c r="T229" s="177" t="s">
        <v>204</v>
      </c>
      <c r="U229" s="161">
        <v>1.5169999999999999</v>
      </c>
      <c r="V229" s="161">
        <f t="shared" si="48"/>
        <v>0.19</v>
      </c>
      <c r="W229" s="161"/>
      <c r="X229" s="161" t="s">
        <v>518</v>
      </c>
      <c r="Y229" s="161" t="s">
        <v>207</v>
      </c>
      <c r="Z229" s="150"/>
      <c r="AA229" s="150"/>
      <c r="AB229" s="150"/>
      <c r="AC229" s="150"/>
      <c r="AD229" s="150"/>
      <c r="AE229" s="150"/>
      <c r="AF229" s="150"/>
      <c r="AG229" s="150" t="s">
        <v>519</v>
      </c>
      <c r="AH229" s="150"/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2" x14ac:dyDescent="0.2">
      <c r="A230" s="157"/>
      <c r="B230" s="158"/>
      <c r="C230" s="262" t="s">
        <v>995</v>
      </c>
      <c r="D230" s="263"/>
      <c r="E230" s="263"/>
      <c r="F230" s="263"/>
      <c r="G230" s="263"/>
      <c r="H230" s="161"/>
      <c r="I230" s="161"/>
      <c r="J230" s="161"/>
      <c r="K230" s="161"/>
      <c r="L230" s="161"/>
      <c r="M230" s="161"/>
      <c r="N230" s="160"/>
      <c r="O230" s="160"/>
      <c r="P230" s="160"/>
      <c r="Q230" s="160"/>
      <c r="R230" s="161"/>
      <c r="S230" s="161"/>
      <c r="T230" s="161"/>
      <c r="U230" s="161"/>
      <c r="V230" s="161"/>
      <c r="W230" s="161"/>
      <c r="X230" s="161"/>
      <c r="Y230" s="161"/>
      <c r="Z230" s="150"/>
      <c r="AA230" s="150"/>
      <c r="AB230" s="150"/>
      <c r="AC230" s="150"/>
      <c r="AD230" s="150"/>
      <c r="AE230" s="150"/>
      <c r="AF230" s="150"/>
      <c r="AG230" s="150" t="s">
        <v>249</v>
      </c>
      <c r="AH230" s="150"/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x14ac:dyDescent="0.2">
      <c r="A231" s="164" t="s">
        <v>199</v>
      </c>
      <c r="B231" s="165" t="s">
        <v>139</v>
      </c>
      <c r="C231" s="179" t="s">
        <v>140</v>
      </c>
      <c r="D231" s="166"/>
      <c r="E231" s="167"/>
      <c r="F231" s="168"/>
      <c r="G231" s="168">
        <f>SUMIF(AG232:AG238,"&lt;&gt;NOR",G232:G238)</f>
        <v>0</v>
      </c>
      <c r="H231" s="168"/>
      <c r="I231" s="168">
        <f>SUM(I232:I238)</f>
        <v>0</v>
      </c>
      <c r="J231" s="168"/>
      <c r="K231" s="168">
        <f>SUM(K232:K238)</f>
        <v>0</v>
      </c>
      <c r="L231" s="168"/>
      <c r="M231" s="168">
        <f>SUM(M232:M238)</f>
        <v>0</v>
      </c>
      <c r="N231" s="167"/>
      <c r="O231" s="167">
        <f>SUM(O232:O238)</f>
        <v>0.02</v>
      </c>
      <c r="P231" s="167"/>
      <c r="Q231" s="167">
        <f>SUM(Q232:Q238)</f>
        <v>0</v>
      </c>
      <c r="R231" s="168"/>
      <c r="S231" s="168"/>
      <c r="T231" s="169"/>
      <c r="U231" s="163"/>
      <c r="V231" s="163">
        <f>SUM(V232:V238)</f>
        <v>3.6999999999999997</v>
      </c>
      <c r="W231" s="163"/>
      <c r="X231" s="163"/>
      <c r="Y231" s="163"/>
      <c r="AG231" t="s">
        <v>200</v>
      </c>
    </row>
    <row r="232" spans="1:60" outlineLevel="1" x14ac:dyDescent="0.2">
      <c r="A232" s="184">
        <v>150</v>
      </c>
      <c r="B232" s="185" t="s">
        <v>1068</v>
      </c>
      <c r="C232" s="192" t="s">
        <v>1069</v>
      </c>
      <c r="D232" s="186" t="s">
        <v>419</v>
      </c>
      <c r="E232" s="187">
        <v>1</v>
      </c>
      <c r="F232" s="188"/>
      <c r="G232" s="189">
        <f>ROUND(E232*F232,2)</f>
        <v>0</v>
      </c>
      <c r="H232" s="188"/>
      <c r="I232" s="189">
        <f>ROUND(E232*H232,2)</f>
        <v>0</v>
      </c>
      <c r="J232" s="188"/>
      <c r="K232" s="189">
        <f>ROUND(E232*J232,2)</f>
        <v>0</v>
      </c>
      <c r="L232" s="189">
        <v>21</v>
      </c>
      <c r="M232" s="189">
        <f>G232*(1+L232/100)</f>
        <v>0</v>
      </c>
      <c r="N232" s="187">
        <v>0</v>
      </c>
      <c r="O232" s="187">
        <f>ROUND(E232*N232,2)</f>
        <v>0</v>
      </c>
      <c r="P232" s="187">
        <v>0</v>
      </c>
      <c r="Q232" s="187">
        <f>ROUND(E232*P232,2)</f>
        <v>0</v>
      </c>
      <c r="R232" s="189" t="s">
        <v>669</v>
      </c>
      <c r="S232" s="189" t="s">
        <v>204</v>
      </c>
      <c r="T232" s="190" t="s">
        <v>204</v>
      </c>
      <c r="U232" s="161">
        <v>1.9</v>
      </c>
      <c r="V232" s="161">
        <f>ROUND(E232*U232,2)</f>
        <v>1.9</v>
      </c>
      <c r="W232" s="161"/>
      <c r="X232" s="161" t="s">
        <v>238</v>
      </c>
      <c r="Y232" s="161" t="s">
        <v>207</v>
      </c>
      <c r="Z232" s="150"/>
      <c r="AA232" s="150"/>
      <c r="AB232" s="150"/>
      <c r="AC232" s="150"/>
      <c r="AD232" s="150"/>
      <c r="AE232" s="150"/>
      <c r="AF232" s="150"/>
      <c r="AG232" s="150" t="s">
        <v>239</v>
      </c>
      <c r="AH232" s="150"/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ht="45" outlineLevel="1" x14ac:dyDescent="0.2">
      <c r="A233" s="171">
        <v>151</v>
      </c>
      <c r="B233" s="172" t="s">
        <v>1070</v>
      </c>
      <c r="C233" s="180" t="s">
        <v>1071</v>
      </c>
      <c r="D233" s="173" t="s">
        <v>419</v>
      </c>
      <c r="E233" s="174">
        <v>1</v>
      </c>
      <c r="F233" s="175"/>
      <c r="G233" s="176">
        <f>ROUND(E233*F233,2)</f>
        <v>0</v>
      </c>
      <c r="H233" s="175"/>
      <c r="I233" s="176">
        <f>ROUND(E233*H233,2)</f>
        <v>0</v>
      </c>
      <c r="J233" s="175"/>
      <c r="K233" s="176">
        <f>ROUND(E233*J233,2)</f>
        <v>0</v>
      </c>
      <c r="L233" s="176">
        <v>21</v>
      </c>
      <c r="M233" s="176">
        <f>G233*(1+L233/100)</f>
        <v>0</v>
      </c>
      <c r="N233" s="174">
        <v>8.9999999999999993E-3</v>
      </c>
      <c r="O233" s="174">
        <f>ROUND(E233*N233,2)</f>
        <v>0.01</v>
      </c>
      <c r="P233" s="174">
        <v>0</v>
      </c>
      <c r="Q233" s="174">
        <f>ROUND(E233*P233,2)</f>
        <v>0</v>
      </c>
      <c r="R233" s="176" t="s">
        <v>669</v>
      </c>
      <c r="S233" s="176" t="s">
        <v>204</v>
      </c>
      <c r="T233" s="177" t="s">
        <v>204</v>
      </c>
      <c r="U233" s="161">
        <v>1.77</v>
      </c>
      <c r="V233" s="161">
        <f>ROUND(E233*U233,2)</f>
        <v>1.77</v>
      </c>
      <c r="W233" s="161"/>
      <c r="X233" s="161" t="s">
        <v>238</v>
      </c>
      <c r="Y233" s="161" t="s">
        <v>207</v>
      </c>
      <c r="Z233" s="150"/>
      <c r="AA233" s="150"/>
      <c r="AB233" s="150"/>
      <c r="AC233" s="150"/>
      <c r="AD233" s="150"/>
      <c r="AE233" s="150"/>
      <c r="AF233" s="150"/>
      <c r="AG233" s="150" t="s">
        <v>239</v>
      </c>
      <c r="AH233" s="150"/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2" x14ac:dyDescent="0.2">
      <c r="A234" s="157"/>
      <c r="B234" s="158"/>
      <c r="C234" s="249" t="s">
        <v>1072</v>
      </c>
      <c r="D234" s="250"/>
      <c r="E234" s="250"/>
      <c r="F234" s="250"/>
      <c r="G234" s="250"/>
      <c r="H234" s="161"/>
      <c r="I234" s="161"/>
      <c r="J234" s="161"/>
      <c r="K234" s="161"/>
      <c r="L234" s="161"/>
      <c r="M234" s="161"/>
      <c r="N234" s="160"/>
      <c r="O234" s="160"/>
      <c r="P234" s="160"/>
      <c r="Q234" s="160"/>
      <c r="R234" s="161"/>
      <c r="S234" s="161"/>
      <c r="T234" s="161"/>
      <c r="U234" s="161"/>
      <c r="V234" s="161"/>
      <c r="W234" s="161"/>
      <c r="X234" s="161"/>
      <c r="Y234" s="161"/>
      <c r="Z234" s="150"/>
      <c r="AA234" s="150"/>
      <c r="AB234" s="150"/>
      <c r="AC234" s="150"/>
      <c r="AD234" s="150"/>
      <c r="AE234" s="150"/>
      <c r="AF234" s="150"/>
      <c r="AG234" s="150" t="s">
        <v>210</v>
      </c>
      <c r="AH234" s="150"/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ht="22.5" outlineLevel="1" x14ac:dyDescent="0.2">
      <c r="A235" s="184">
        <v>152</v>
      </c>
      <c r="B235" s="185" t="s">
        <v>1073</v>
      </c>
      <c r="C235" s="192" t="s">
        <v>1074</v>
      </c>
      <c r="D235" s="186" t="s">
        <v>255</v>
      </c>
      <c r="E235" s="187">
        <v>1</v>
      </c>
      <c r="F235" s="188"/>
      <c r="G235" s="189">
        <f>ROUND(E235*F235,2)</f>
        <v>0</v>
      </c>
      <c r="H235" s="188"/>
      <c r="I235" s="189">
        <f>ROUND(E235*H235,2)</f>
        <v>0</v>
      </c>
      <c r="J235" s="188"/>
      <c r="K235" s="189">
        <f>ROUND(E235*J235,2)</f>
        <v>0</v>
      </c>
      <c r="L235" s="189">
        <v>21</v>
      </c>
      <c r="M235" s="189">
        <f>G235*(1+L235/100)</f>
        <v>0</v>
      </c>
      <c r="N235" s="187">
        <v>1.2E-2</v>
      </c>
      <c r="O235" s="187">
        <f>ROUND(E235*N235,2)</f>
        <v>0.01</v>
      </c>
      <c r="P235" s="187">
        <v>0</v>
      </c>
      <c r="Q235" s="187">
        <f>ROUND(E235*P235,2)</f>
        <v>0</v>
      </c>
      <c r="R235" s="189" t="s">
        <v>278</v>
      </c>
      <c r="S235" s="189" t="s">
        <v>204</v>
      </c>
      <c r="T235" s="190" t="s">
        <v>204</v>
      </c>
      <c r="U235" s="161">
        <v>0</v>
      </c>
      <c r="V235" s="161">
        <f>ROUND(E235*U235,2)</f>
        <v>0</v>
      </c>
      <c r="W235" s="161"/>
      <c r="X235" s="161" t="s">
        <v>279</v>
      </c>
      <c r="Y235" s="161" t="s">
        <v>207</v>
      </c>
      <c r="Z235" s="150"/>
      <c r="AA235" s="150"/>
      <c r="AB235" s="150"/>
      <c r="AC235" s="150"/>
      <c r="AD235" s="150"/>
      <c r="AE235" s="150"/>
      <c r="AF235" s="150"/>
      <c r="AG235" s="150" t="s">
        <v>280</v>
      </c>
      <c r="AH235" s="150"/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ht="22.5" outlineLevel="1" x14ac:dyDescent="0.2">
      <c r="A236" s="184">
        <v>153</v>
      </c>
      <c r="B236" s="185" t="s">
        <v>1075</v>
      </c>
      <c r="C236" s="192" t="s">
        <v>1076</v>
      </c>
      <c r="D236" s="186" t="s">
        <v>255</v>
      </c>
      <c r="E236" s="187">
        <v>2</v>
      </c>
      <c r="F236" s="188"/>
      <c r="G236" s="189">
        <f>ROUND(E236*F236,2)</f>
        <v>0</v>
      </c>
      <c r="H236" s="188"/>
      <c r="I236" s="189">
        <f>ROUND(E236*H236,2)</f>
        <v>0</v>
      </c>
      <c r="J236" s="188"/>
      <c r="K236" s="189">
        <f>ROUND(E236*J236,2)</f>
        <v>0</v>
      </c>
      <c r="L236" s="189">
        <v>21</v>
      </c>
      <c r="M236" s="189">
        <f>G236*(1+L236/100)</f>
        <v>0</v>
      </c>
      <c r="N236" s="187">
        <v>3.8999999999999999E-4</v>
      </c>
      <c r="O236" s="187">
        <f>ROUND(E236*N236,2)</f>
        <v>0</v>
      </c>
      <c r="P236" s="187">
        <v>0</v>
      </c>
      <c r="Q236" s="187">
        <f>ROUND(E236*P236,2)</f>
        <v>0</v>
      </c>
      <c r="R236" s="189" t="s">
        <v>278</v>
      </c>
      <c r="S236" s="189" t="s">
        <v>204</v>
      </c>
      <c r="T236" s="190" t="s">
        <v>204</v>
      </c>
      <c r="U236" s="161">
        <v>0</v>
      </c>
      <c r="V236" s="161">
        <f>ROUND(E236*U236,2)</f>
        <v>0</v>
      </c>
      <c r="W236" s="161"/>
      <c r="X236" s="161" t="s">
        <v>279</v>
      </c>
      <c r="Y236" s="161" t="s">
        <v>207</v>
      </c>
      <c r="Z236" s="150"/>
      <c r="AA236" s="150"/>
      <c r="AB236" s="150"/>
      <c r="AC236" s="150"/>
      <c r="AD236" s="150"/>
      <c r="AE236" s="150"/>
      <c r="AF236" s="150"/>
      <c r="AG236" s="150" t="s">
        <v>280</v>
      </c>
      <c r="AH236" s="150"/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 x14ac:dyDescent="0.2">
      <c r="A237" s="171">
        <v>154</v>
      </c>
      <c r="B237" s="172" t="s">
        <v>1066</v>
      </c>
      <c r="C237" s="180" t="s">
        <v>1067</v>
      </c>
      <c r="D237" s="173" t="s">
        <v>259</v>
      </c>
      <c r="E237" s="174">
        <v>2.1780000000000001E-2</v>
      </c>
      <c r="F237" s="175"/>
      <c r="G237" s="176">
        <f>ROUND(E237*F237,2)</f>
        <v>0</v>
      </c>
      <c r="H237" s="175"/>
      <c r="I237" s="176">
        <f>ROUND(E237*H237,2)</f>
        <v>0</v>
      </c>
      <c r="J237" s="175"/>
      <c r="K237" s="176">
        <f>ROUND(E237*J237,2)</f>
        <v>0</v>
      </c>
      <c r="L237" s="176">
        <v>21</v>
      </c>
      <c r="M237" s="176">
        <f>G237*(1+L237/100)</f>
        <v>0</v>
      </c>
      <c r="N237" s="174">
        <v>0</v>
      </c>
      <c r="O237" s="174">
        <f>ROUND(E237*N237,2)</f>
        <v>0</v>
      </c>
      <c r="P237" s="174">
        <v>0</v>
      </c>
      <c r="Q237" s="174">
        <f>ROUND(E237*P237,2)</f>
        <v>0</v>
      </c>
      <c r="R237" s="176" t="s">
        <v>669</v>
      </c>
      <c r="S237" s="176" t="s">
        <v>204</v>
      </c>
      <c r="T237" s="177" t="s">
        <v>204</v>
      </c>
      <c r="U237" s="161">
        <v>1.5169999999999999</v>
      </c>
      <c r="V237" s="161">
        <f>ROUND(E237*U237,2)</f>
        <v>0.03</v>
      </c>
      <c r="W237" s="161"/>
      <c r="X237" s="161" t="s">
        <v>518</v>
      </c>
      <c r="Y237" s="161" t="s">
        <v>207</v>
      </c>
      <c r="Z237" s="150"/>
      <c r="AA237" s="150"/>
      <c r="AB237" s="150"/>
      <c r="AC237" s="150"/>
      <c r="AD237" s="150"/>
      <c r="AE237" s="150"/>
      <c r="AF237" s="150"/>
      <c r="AG237" s="150" t="s">
        <v>519</v>
      </c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2" x14ac:dyDescent="0.2">
      <c r="A238" s="157"/>
      <c r="B238" s="158"/>
      <c r="C238" s="262" t="s">
        <v>995</v>
      </c>
      <c r="D238" s="263"/>
      <c r="E238" s="263"/>
      <c r="F238" s="263"/>
      <c r="G238" s="263"/>
      <c r="H238" s="161"/>
      <c r="I238" s="161"/>
      <c r="J238" s="161"/>
      <c r="K238" s="161"/>
      <c r="L238" s="161"/>
      <c r="M238" s="161"/>
      <c r="N238" s="160"/>
      <c r="O238" s="160"/>
      <c r="P238" s="160"/>
      <c r="Q238" s="160"/>
      <c r="R238" s="161"/>
      <c r="S238" s="161"/>
      <c r="T238" s="161"/>
      <c r="U238" s="161"/>
      <c r="V238" s="161"/>
      <c r="W238" s="161"/>
      <c r="X238" s="161"/>
      <c r="Y238" s="161"/>
      <c r="Z238" s="150"/>
      <c r="AA238" s="150"/>
      <c r="AB238" s="150"/>
      <c r="AC238" s="150"/>
      <c r="AD238" s="150"/>
      <c r="AE238" s="150"/>
      <c r="AF238" s="150"/>
      <c r="AG238" s="150" t="s">
        <v>249</v>
      </c>
      <c r="AH238" s="150"/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x14ac:dyDescent="0.2">
      <c r="A239" s="164" t="s">
        <v>199</v>
      </c>
      <c r="B239" s="165" t="s">
        <v>141</v>
      </c>
      <c r="C239" s="179" t="s">
        <v>142</v>
      </c>
      <c r="D239" s="166"/>
      <c r="E239" s="167"/>
      <c r="F239" s="168"/>
      <c r="G239" s="168">
        <f>SUMIF(AG240:AG251,"&lt;&gt;NOR",G240:G251)</f>
        <v>0</v>
      </c>
      <c r="H239" s="168"/>
      <c r="I239" s="168">
        <f>SUM(I240:I251)</f>
        <v>0</v>
      </c>
      <c r="J239" s="168"/>
      <c r="K239" s="168">
        <f>SUM(K240:K251)</f>
        <v>0</v>
      </c>
      <c r="L239" s="168"/>
      <c r="M239" s="168">
        <f>SUM(M240:M251)</f>
        <v>0</v>
      </c>
      <c r="N239" s="167"/>
      <c r="O239" s="167">
        <f>SUM(O240:O251)</f>
        <v>0.28000000000000003</v>
      </c>
      <c r="P239" s="167"/>
      <c r="Q239" s="167">
        <f>SUM(Q240:Q251)</f>
        <v>0</v>
      </c>
      <c r="R239" s="168"/>
      <c r="S239" s="168"/>
      <c r="T239" s="169"/>
      <c r="U239" s="163"/>
      <c r="V239" s="163">
        <f>SUM(V240:V251)</f>
        <v>28.799999999999997</v>
      </c>
      <c r="W239" s="163"/>
      <c r="X239" s="163"/>
      <c r="Y239" s="163"/>
      <c r="AG239" t="s">
        <v>200</v>
      </c>
    </row>
    <row r="240" spans="1:60" outlineLevel="1" x14ac:dyDescent="0.2">
      <c r="A240" s="171">
        <v>155</v>
      </c>
      <c r="B240" s="172" t="s">
        <v>1077</v>
      </c>
      <c r="C240" s="180" t="s">
        <v>1078</v>
      </c>
      <c r="D240" s="173" t="s">
        <v>242</v>
      </c>
      <c r="E240" s="174">
        <v>18</v>
      </c>
      <c r="F240" s="175"/>
      <c r="G240" s="176">
        <f>ROUND(E240*F240,2)</f>
        <v>0</v>
      </c>
      <c r="H240" s="175"/>
      <c r="I240" s="176">
        <f>ROUND(E240*H240,2)</f>
        <v>0</v>
      </c>
      <c r="J240" s="175"/>
      <c r="K240" s="176">
        <f>ROUND(E240*J240,2)</f>
        <v>0</v>
      </c>
      <c r="L240" s="176">
        <v>21</v>
      </c>
      <c r="M240" s="176">
        <f>G240*(1+L240/100)</f>
        <v>0</v>
      </c>
      <c r="N240" s="174">
        <v>6.8199999999999997E-3</v>
      </c>
      <c r="O240" s="174">
        <f>ROUND(E240*N240,2)</f>
        <v>0.12</v>
      </c>
      <c r="P240" s="174">
        <v>0</v>
      </c>
      <c r="Q240" s="174">
        <f>ROUND(E240*P240,2)</f>
        <v>0</v>
      </c>
      <c r="R240" s="176" t="s">
        <v>828</v>
      </c>
      <c r="S240" s="176" t="s">
        <v>204</v>
      </c>
      <c r="T240" s="177" t="s">
        <v>204</v>
      </c>
      <c r="U240" s="161">
        <v>0.39200000000000002</v>
      </c>
      <c r="V240" s="161">
        <f>ROUND(E240*U240,2)</f>
        <v>7.06</v>
      </c>
      <c r="W240" s="161"/>
      <c r="X240" s="161" t="s">
        <v>238</v>
      </c>
      <c r="Y240" s="161" t="s">
        <v>207</v>
      </c>
      <c r="Z240" s="150"/>
      <c r="AA240" s="150"/>
      <c r="AB240" s="150"/>
      <c r="AC240" s="150"/>
      <c r="AD240" s="150"/>
      <c r="AE240" s="150"/>
      <c r="AF240" s="150"/>
      <c r="AG240" s="150" t="s">
        <v>239</v>
      </c>
      <c r="AH240" s="150"/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2" x14ac:dyDescent="0.2">
      <c r="A241" s="157"/>
      <c r="B241" s="158"/>
      <c r="C241" s="249" t="s">
        <v>959</v>
      </c>
      <c r="D241" s="250"/>
      <c r="E241" s="250"/>
      <c r="F241" s="250"/>
      <c r="G241" s="250"/>
      <c r="H241" s="161"/>
      <c r="I241" s="161"/>
      <c r="J241" s="161"/>
      <c r="K241" s="161"/>
      <c r="L241" s="161"/>
      <c r="M241" s="161"/>
      <c r="N241" s="160"/>
      <c r="O241" s="160"/>
      <c r="P241" s="160"/>
      <c r="Q241" s="160"/>
      <c r="R241" s="161"/>
      <c r="S241" s="161"/>
      <c r="T241" s="161"/>
      <c r="U241" s="161"/>
      <c r="V241" s="161"/>
      <c r="W241" s="161"/>
      <c r="X241" s="161"/>
      <c r="Y241" s="161"/>
      <c r="Z241" s="150"/>
      <c r="AA241" s="150"/>
      <c r="AB241" s="150"/>
      <c r="AC241" s="150"/>
      <c r="AD241" s="150"/>
      <c r="AE241" s="150"/>
      <c r="AF241" s="150"/>
      <c r="AG241" s="150" t="s">
        <v>210</v>
      </c>
      <c r="AH241" s="150"/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 x14ac:dyDescent="0.2">
      <c r="A242" s="171">
        <v>156</v>
      </c>
      <c r="B242" s="172" t="s">
        <v>1079</v>
      </c>
      <c r="C242" s="180" t="s">
        <v>1080</v>
      </c>
      <c r="D242" s="173" t="s">
        <v>242</v>
      </c>
      <c r="E242" s="174">
        <v>24</v>
      </c>
      <c r="F242" s="175"/>
      <c r="G242" s="176">
        <f>ROUND(E242*F242,2)</f>
        <v>0</v>
      </c>
      <c r="H242" s="175"/>
      <c r="I242" s="176">
        <f>ROUND(E242*H242,2)</f>
        <v>0</v>
      </c>
      <c r="J242" s="175"/>
      <c r="K242" s="176">
        <f>ROUND(E242*J242,2)</f>
        <v>0</v>
      </c>
      <c r="L242" s="176">
        <v>21</v>
      </c>
      <c r="M242" s="176">
        <f>G242*(1+L242/100)</f>
        <v>0</v>
      </c>
      <c r="N242" s="174">
        <v>6.4999999999999997E-3</v>
      </c>
      <c r="O242" s="174">
        <f>ROUND(E242*N242,2)</f>
        <v>0.16</v>
      </c>
      <c r="P242" s="174">
        <v>0</v>
      </c>
      <c r="Q242" s="174">
        <f>ROUND(E242*P242,2)</f>
        <v>0</v>
      </c>
      <c r="R242" s="176" t="s">
        <v>828</v>
      </c>
      <c r="S242" s="176" t="s">
        <v>204</v>
      </c>
      <c r="T242" s="177" t="s">
        <v>204</v>
      </c>
      <c r="U242" s="161">
        <v>0.36799999999999999</v>
      </c>
      <c r="V242" s="161">
        <f>ROUND(E242*U242,2)</f>
        <v>8.83</v>
      </c>
      <c r="W242" s="161"/>
      <c r="X242" s="161" t="s">
        <v>238</v>
      </c>
      <c r="Y242" s="161" t="s">
        <v>207</v>
      </c>
      <c r="Z242" s="150"/>
      <c r="AA242" s="150"/>
      <c r="AB242" s="150"/>
      <c r="AC242" s="150"/>
      <c r="AD242" s="150"/>
      <c r="AE242" s="150"/>
      <c r="AF242" s="150"/>
      <c r="AG242" s="150" t="s">
        <v>239</v>
      </c>
      <c r="AH242" s="150"/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2" x14ac:dyDescent="0.2">
      <c r="A243" s="157"/>
      <c r="B243" s="158"/>
      <c r="C243" s="249" t="s">
        <v>959</v>
      </c>
      <c r="D243" s="250"/>
      <c r="E243" s="250"/>
      <c r="F243" s="250"/>
      <c r="G243" s="250"/>
      <c r="H243" s="161"/>
      <c r="I243" s="161"/>
      <c r="J243" s="161"/>
      <c r="K243" s="161"/>
      <c r="L243" s="161"/>
      <c r="M243" s="161"/>
      <c r="N243" s="160"/>
      <c r="O243" s="160"/>
      <c r="P243" s="160"/>
      <c r="Q243" s="160"/>
      <c r="R243" s="161"/>
      <c r="S243" s="161"/>
      <c r="T243" s="161"/>
      <c r="U243" s="161"/>
      <c r="V243" s="161"/>
      <c r="W243" s="161"/>
      <c r="X243" s="161"/>
      <c r="Y243" s="161"/>
      <c r="Z243" s="150"/>
      <c r="AA243" s="150"/>
      <c r="AB243" s="150"/>
      <c r="AC243" s="150"/>
      <c r="AD243" s="150"/>
      <c r="AE243" s="150"/>
      <c r="AF243" s="150"/>
      <c r="AG243" s="150" t="s">
        <v>210</v>
      </c>
      <c r="AH243" s="150"/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ht="22.5" outlineLevel="1" x14ac:dyDescent="0.2">
      <c r="A244" s="184">
        <v>157</v>
      </c>
      <c r="B244" s="185" t="s">
        <v>1081</v>
      </c>
      <c r="C244" s="192" t="s">
        <v>1082</v>
      </c>
      <c r="D244" s="186" t="s">
        <v>255</v>
      </c>
      <c r="E244" s="187">
        <v>24</v>
      </c>
      <c r="F244" s="188"/>
      <c r="G244" s="189">
        <f>ROUND(E244*F244,2)</f>
        <v>0</v>
      </c>
      <c r="H244" s="188"/>
      <c r="I244" s="189">
        <f>ROUND(E244*H244,2)</f>
        <v>0</v>
      </c>
      <c r="J244" s="188"/>
      <c r="K244" s="189">
        <f>ROUND(E244*J244,2)</f>
        <v>0</v>
      </c>
      <c r="L244" s="189">
        <v>21</v>
      </c>
      <c r="M244" s="189">
        <f>G244*(1+L244/100)</f>
        <v>0</v>
      </c>
      <c r="N244" s="187">
        <v>0</v>
      </c>
      <c r="O244" s="187">
        <f>ROUND(E244*N244,2)</f>
        <v>0</v>
      </c>
      <c r="P244" s="187">
        <v>0</v>
      </c>
      <c r="Q244" s="187">
        <f>ROUND(E244*P244,2)</f>
        <v>0</v>
      </c>
      <c r="R244" s="189" t="s">
        <v>828</v>
      </c>
      <c r="S244" s="189" t="s">
        <v>204</v>
      </c>
      <c r="T244" s="190" t="s">
        <v>204</v>
      </c>
      <c r="U244" s="161">
        <v>0.23699999999999999</v>
      </c>
      <c r="V244" s="161">
        <f>ROUND(E244*U244,2)</f>
        <v>5.69</v>
      </c>
      <c r="W244" s="161"/>
      <c r="X244" s="161" t="s">
        <v>238</v>
      </c>
      <c r="Y244" s="161" t="s">
        <v>207</v>
      </c>
      <c r="Z244" s="150"/>
      <c r="AA244" s="150"/>
      <c r="AB244" s="150"/>
      <c r="AC244" s="150"/>
      <c r="AD244" s="150"/>
      <c r="AE244" s="150"/>
      <c r="AF244" s="150"/>
      <c r="AG244" s="150" t="s">
        <v>239</v>
      </c>
      <c r="AH244" s="150"/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ht="22.5" outlineLevel="1" x14ac:dyDescent="0.2">
      <c r="A245" s="184">
        <v>158</v>
      </c>
      <c r="B245" s="185" t="s">
        <v>1083</v>
      </c>
      <c r="C245" s="192" t="s">
        <v>1084</v>
      </c>
      <c r="D245" s="186" t="s">
        <v>255</v>
      </c>
      <c r="E245" s="187">
        <v>4</v>
      </c>
      <c r="F245" s="188"/>
      <c r="G245" s="189">
        <f>ROUND(E245*F245,2)</f>
        <v>0</v>
      </c>
      <c r="H245" s="188"/>
      <c r="I245" s="189">
        <f>ROUND(E245*H245,2)</f>
        <v>0</v>
      </c>
      <c r="J245" s="188"/>
      <c r="K245" s="189">
        <f>ROUND(E245*J245,2)</f>
        <v>0</v>
      </c>
      <c r="L245" s="189">
        <v>21</v>
      </c>
      <c r="M245" s="189">
        <f>G245*(1+L245/100)</f>
        <v>0</v>
      </c>
      <c r="N245" s="187">
        <v>0</v>
      </c>
      <c r="O245" s="187">
        <f>ROUND(E245*N245,2)</f>
        <v>0</v>
      </c>
      <c r="P245" s="187">
        <v>0</v>
      </c>
      <c r="Q245" s="187">
        <f>ROUND(E245*P245,2)</f>
        <v>0</v>
      </c>
      <c r="R245" s="189" t="s">
        <v>828</v>
      </c>
      <c r="S245" s="189" t="s">
        <v>204</v>
      </c>
      <c r="T245" s="190" t="s">
        <v>204</v>
      </c>
      <c r="U245" s="161">
        <v>0.35</v>
      </c>
      <c r="V245" s="161">
        <f>ROUND(E245*U245,2)</f>
        <v>1.4</v>
      </c>
      <c r="W245" s="161"/>
      <c r="X245" s="161" t="s">
        <v>238</v>
      </c>
      <c r="Y245" s="161" t="s">
        <v>207</v>
      </c>
      <c r="Z245" s="150"/>
      <c r="AA245" s="150"/>
      <c r="AB245" s="150"/>
      <c r="AC245" s="150"/>
      <c r="AD245" s="150"/>
      <c r="AE245" s="150"/>
      <c r="AF245" s="150"/>
      <c r="AG245" s="150" t="s">
        <v>239</v>
      </c>
      <c r="AH245" s="150"/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1" x14ac:dyDescent="0.2">
      <c r="A246" s="171">
        <v>159</v>
      </c>
      <c r="B246" s="172" t="s">
        <v>1085</v>
      </c>
      <c r="C246" s="180" t="s">
        <v>1086</v>
      </c>
      <c r="D246" s="173" t="s">
        <v>242</v>
      </c>
      <c r="E246" s="174">
        <v>42</v>
      </c>
      <c r="F246" s="175"/>
      <c r="G246" s="176">
        <f>ROUND(E246*F246,2)</f>
        <v>0</v>
      </c>
      <c r="H246" s="175"/>
      <c r="I246" s="176">
        <f>ROUND(E246*H246,2)</f>
        <v>0</v>
      </c>
      <c r="J246" s="175"/>
      <c r="K246" s="176">
        <f>ROUND(E246*J246,2)</f>
        <v>0</v>
      </c>
      <c r="L246" s="176">
        <v>21</v>
      </c>
      <c r="M246" s="176">
        <f>G246*(1+L246/100)</f>
        <v>0</v>
      </c>
      <c r="N246" s="174">
        <v>0</v>
      </c>
      <c r="O246" s="174">
        <f>ROUND(E246*N246,2)</f>
        <v>0</v>
      </c>
      <c r="P246" s="174">
        <v>0</v>
      </c>
      <c r="Q246" s="174">
        <f>ROUND(E246*P246,2)</f>
        <v>0</v>
      </c>
      <c r="R246" s="176" t="s">
        <v>828</v>
      </c>
      <c r="S246" s="176" t="s">
        <v>204</v>
      </c>
      <c r="T246" s="177" t="s">
        <v>204</v>
      </c>
      <c r="U246" s="161">
        <v>1.7999999999999999E-2</v>
      </c>
      <c r="V246" s="161">
        <f>ROUND(E246*U246,2)</f>
        <v>0.76</v>
      </c>
      <c r="W246" s="161"/>
      <c r="X246" s="161" t="s">
        <v>238</v>
      </c>
      <c r="Y246" s="161" t="s">
        <v>207</v>
      </c>
      <c r="Z246" s="150"/>
      <c r="AA246" s="150"/>
      <c r="AB246" s="150"/>
      <c r="AC246" s="150"/>
      <c r="AD246" s="150"/>
      <c r="AE246" s="150"/>
      <c r="AF246" s="150"/>
      <c r="AG246" s="150" t="s">
        <v>239</v>
      </c>
      <c r="AH246" s="150"/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2" x14ac:dyDescent="0.2">
      <c r="A247" s="157"/>
      <c r="B247" s="158"/>
      <c r="C247" s="249" t="s">
        <v>981</v>
      </c>
      <c r="D247" s="250"/>
      <c r="E247" s="250"/>
      <c r="F247" s="250"/>
      <c r="G247" s="250"/>
      <c r="H247" s="161"/>
      <c r="I247" s="161"/>
      <c r="J247" s="161"/>
      <c r="K247" s="161"/>
      <c r="L247" s="161"/>
      <c r="M247" s="161"/>
      <c r="N247" s="160"/>
      <c r="O247" s="160"/>
      <c r="P247" s="160"/>
      <c r="Q247" s="160"/>
      <c r="R247" s="161"/>
      <c r="S247" s="161"/>
      <c r="T247" s="161"/>
      <c r="U247" s="161"/>
      <c r="V247" s="161"/>
      <c r="W247" s="161"/>
      <c r="X247" s="161"/>
      <c r="Y247" s="161"/>
      <c r="Z247" s="150"/>
      <c r="AA247" s="150"/>
      <c r="AB247" s="150"/>
      <c r="AC247" s="150"/>
      <c r="AD247" s="150"/>
      <c r="AE247" s="150"/>
      <c r="AF247" s="150"/>
      <c r="AG247" s="150" t="s">
        <v>210</v>
      </c>
      <c r="AH247" s="150"/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ht="22.5" outlineLevel="1" x14ac:dyDescent="0.2">
      <c r="A248" s="184">
        <v>160</v>
      </c>
      <c r="B248" s="185" t="s">
        <v>1087</v>
      </c>
      <c r="C248" s="192" t="s">
        <v>1088</v>
      </c>
      <c r="D248" s="186" t="s">
        <v>255</v>
      </c>
      <c r="E248" s="187">
        <v>4</v>
      </c>
      <c r="F248" s="188"/>
      <c r="G248" s="189">
        <f>ROUND(E248*F248,2)</f>
        <v>0</v>
      </c>
      <c r="H248" s="188"/>
      <c r="I248" s="189">
        <f>ROUND(E248*H248,2)</f>
        <v>0</v>
      </c>
      <c r="J248" s="188"/>
      <c r="K248" s="189">
        <f>ROUND(E248*J248,2)</f>
        <v>0</v>
      </c>
      <c r="L248" s="189">
        <v>21</v>
      </c>
      <c r="M248" s="189">
        <f>G248*(1+L248/100)</f>
        <v>0</v>
      </c>
      <c r="N248" s="187">
        <v>3.2000000000000003E-4</v>
      </c>
      <c r="O248" s="187">
        <f>ROUND(E248*N248,2)</f>
        <v>0</v>
      </c>
      <c r="P248" s="187">
        <v>0</v>
      </c>
      <c r="Q248" s="187">
        <f>ROUND(E248*P248,2)</f>
        <v>0</v>
      </c>
      <c r="R248" s="189" t="s">
        <v>828</v>
      </c>
      <c r="S248" s="189" t="s">
        <v>204</v>
      </c>
      <c r="T248" s="190" t="s">
        <v>204</v>
      </c>
      <c r="U248" s="161">
        <v>0.14399999999999999</v>
      </c>
      <c r="V248" s="161">
        <f>ROUND(E248*U248,2)</f>
        <v>0.57999999999999996</v>
      </c>
      <c r="W248" s="161"/>
      <c r="X248" s="161" t="s">
        <v>238</v>
      </c>
      <c r="Y248" s="161" t="s">
        <v>207</v>
      </c>
      <c r="Z248" s="150"/>
      <c r="AA248" s="150"/>
      <c r="AB248" s="150"/>
      <c r="AC248" s="150"/>
      <c r="AD248" s="150"/>
      <c r="AE248" s="150"/>
      <c r="AF248" s="150"/>
      <c r="AG248" s="150" t="s">
        <v>239</v>
      </c>
      <c r="AH248" s="150"/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ht="22.5" outlineLevel="1" x14ac:dyDescent="0.2">
      <c r="A249" s="184">
        <v>161</v>
      </c>
      <c r="B249" s="185" t="s">
        <v>1089</v>
      </c>
      <c r="C249" s="192" t="s">
        <v>1090</v>
      </c>
      <c r="D249" s="186" t="s">
        <v>255</v>
      </c>
      <c r="E249" s="187">
        <v>8</v>
      </c>
      <c r="F249" s="188"/>
      <c r="G249" s="189">
        <f>ROUND(E249*F249,2)</f>
        <v>0</v>
      </c>
      <c r="H249" s="188"/>
      <c r="I249" s="189">
        <f>ROUND(E249*H249,2)</f>
        <v>0</v>
      </c>
      <c r="J249" s="188"/>
      <c r="K249" s="189">
        <f>ROUND(E249*J249,2)</f>
        <v>0</v>
      </c>
      <c r="L249" s="189">
        <v>21</v>
      </c>
      <c r="M249" s="189">
        <f>G249*(1+L249/100)</f>
        <v>0</v>
      </c>
      <c r="N249" s="187">
        <v>5.4000000000000001E-4</v>
      </c>
      <c r="O249" s="187">
        <f>ROUND(E249*N249,2)</f>
        <v>0</v>
      </c>
      <c r="P249" s="187">
        <v>0</v>
      </c>
      <c r="Q249" s="187">
        <f>ROUND(E249*P249,2)</f>
        <v>0</v>
      </c>
      <c r="R249" s="189" t="s">
        <v>828</v>
      </c>
      <c r="S249" s="189" t="s">
        <v>204</v>
      </c>
      <c r="T249" s="190" t="s">
        <v>204</v>
      </c>
      <c r="U249" s="161">
        <v>0.27800000000000002</v>
      </c>
      <c r="V249" s="161">
        <f>ROUND(E249*U249,2)</f>
        <v>2.2200000000000002</v>
      </c>
      <c r="W249" s="161"/>
      <c r="X249" s="161" t="s">
        <v>238</v>
      </c>
      <c r="Y249" s="161" t="s">
        <v>207</v>
      </c>
      <c r="Z249" s="150"/>
      <c r="AA249" s="150"/>
      <c r="AB249" s="150"/>
      <c r="AC249" s="150"/>
      <c r="AD249" s="150"/>
      <c r="AE249" s="150"/>
      <c r="AF249" s="150"/>
      <c r="AG249" s="150" t="s">
        <v>239</v>
      </c>
      <c r="AH249" s="150"/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ht="22.5" outlineLevel="1" x14ac:dyDescent="0.2">
      <c r="A250" s="184">
        <v>162</v>
      </c>
      <c r="B250" s="185" t="s">
        <v>1091</v>
      </c>
      <c r="C250" s="192" t="s">
        <v>1092</v>
      </c>
      <c r="D250" s="186" t="s">
        <v>255</v>
      </c>
      <c r="E250" s="187">
        <v>4</v>
      </c>
      <c r="F250" s="188"/>
      <c r="G250" s="189">
        <f>ROUND(E250*F250,2)</f>
        <v>0</v>
      </c>
      <c r="H250" s="188"/>
      <c r="I250" s="189">
        <f>ROUND(E250*H250,2)</f>
        <v>0</v>
      </c>
      <c r="J250" s="188"/>
      <c r="K250" s="189">
        <f>ROUND(E250*J250,2)</f>
        <v>0</v>
      </c>
      <c r="L250" s="189">
        <v>21</v>
      </c>
      <c r="M250" s="189">
        <f>G250*(1+L250/100)</f>
        <v>0</v>
      </c>
      <c r="N250" s="187">
        <v>5.9999999999999995E-4</v>
      </c>
      <c r="O250" s="187">
        <f>ROUND(E250*N250,2)</f>
        <v>0</v>
      </c>
      <c r="P250" s="187">
        <v>0</v>
      </c>
      <c r="Q250" s="187">
        <f>ROUND(E250*P250,2)</f>
        <v>0</v>
      </c>
      <c r="R250" s="189" t="s">
        <v>828</v>
      </c>
      <c r="S250" s="189" t="s">
        <v>204</v>
      </c>
      <c r="T250" s="190" t="s">
        <v>204</v>
      </c>
      <c r="U250" s="161">
        <v>0.309</v>
      </c>
      <c r="V250" s="161">
        <f>ROUND(E250*U250,2)</f>
        <v>1.24</v>
      </c>
      <c r="W250" s="161"/>
      <c r="X250" s="161" t="s">
        <v>238</v>
      </c>
      <c r="Y250" s="161" t="s">
        <v>207</v>
      </c>
      <c r="Z250" s="150"/>
      <c r="AA250" s="150"/>
      <c r="AB250" s="150"/>
      <c r="AC250" s="150"/>
      <c r="AD250" s="150"/>
      <c r="AE250" s="150"/>
      <c r="AF250" s="150"/>
      <c r="AG250" s="150" t="s">
        <v>239</v>
      </c>
      <c r="AH250" s="150"/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1" x14ac:dyDescent="0.2">
      <c r="A251" s="184">
        <v>163</v>
      </c>
      <c r="B251" s="185" t="s">
        <v>1093</v>
      </c>
      <c r="C251" s="192" t="s">
        <v>1094</v>
      </c>
      <c r="D251" s="186" t="s">
        <v>259</v>
      </c>
      <c r="E251" s="187">
        <v>0.28676000000000001</v>
      </c>
      <c r="F251" s="188"/>
      <c r="G251" s="189">
        <f>ROUND(E251*F251,2)</f>
        <v>0</v>
      </c>
      <c r="H251" s="188"/>
      <c r="I251" s="189">
        <f>ROUND(E251*H251,2)</f>
        <v>0</v>
      </c>
      <c r="J251" s="188"/>
      <c r="K251" s="189">
        <f>ROUND(E251*J251,2)</f>
        <v>0</v>
      </c>
      <c r="L251" s="189">
        <v>21</v>
      </c>
      <c r="M251" s="189">
        <f>G251*(1+L251/100)</f>
        <v>0</v>
      </c>
      <c r="N251" s="187">
        <v>0</v>
      </c>
      <c r="O251" s="187">
        <f>ROUND(E251*N251,2)</f>
        <v>0</v>
      </c>
      <c r="P251" s="187">
        <v>0</v>
      </c>
      <c r="Q251" s="187">
        <f>ROUND(E251*P251,2)</f>
        <v>0</v>
      </c>
      <c r="R251" s="189" t="s">
        <v>828</v>
      </c>
      <c r="S251" s="189" t="s">
        <v>204</v>
      </c>
      <c r="T251" s="190" t="s">
        <v>204</v>
      </c>
      <c r="U251" s="161">
        <v>3.5630000000000002</v>
      </c>
      <c r="V251" s="161">
        <f>ROUND(E251*U251,2)</f>
        <v>1.02</v>
      </c>
      <c r="W251" s="161"/>
      <c r="X251" s="161" t="s">
        <v>518</v>
      </c>
      <c r="Y251" s="161" t="s">
        <v>207</v>
      </c>
      <c r="Z251" s="150"/>
      <c r="AA251" s="150"/>
      <c r="AB251" s="150"/>
      <c r="AC251" s="150"/>
      <c r="AD251" s="150"/>
      <c r="AE251" s="150"/>
      <c r="AF251" s="150"/>
      <c r="AG251" s="150" t="s">
        <v>519</v>
      </c>
      <c r="AH251" s="150"/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x14ac:dyDescent="0.2">
      <c r="A252" s="164" t="s">
        <v>199</v>
      </c>
      <c r="B252" s="165" t="s">
        <v>143</v>
      </c>
      <c r="C252" s="179" t="s">
        <v>144</v>
      </c>
      <c r="D252" s="166"/>
      <c r="E252" s="167"/>
      <c r="F252" s="168"/>
      <c r="G252" s="168">
        <f>SUMIF(AG253:AG262,"&lt;&gt;NOR",G253:G262)</f>
        <v>0</v>
      </c>
      <c r="H252" s="168"/>
      <c r="I252" s="168">
        <f>SUM(I253:I262)</f>
        <v>0</v>
      </c>
      <c r="J252" s="168"/>
      <c r="K252" s="168">
        <f>SUM(K253:K262)</f>
        <v>0</v>
      </c>
      <c r="L252" s="168"/>
      <c r="M252" s="168">
        <f>SUM(M253:M262)</f>
        <v>0</v>
      </c>
      <c r="N252" s="167"/>
      <c r="O252" s="167">
        <f>SUM(O253:O262)</f>
        <v>0</v>
      </c>
      <c r="P252" s="167"/>
      <c r="Q252" s="167">
        <f>SUM(Q253:Q262)</f>
        <v>0</v>
      </c>
      <c r="R252" s="168"/>
      <c r="S252" s="168"/>
      <c r="T252" s="169"/>
      <c r="U252" s="163"/>
      <c r="V252" s="163">
        <f>SUM(V253:V262)</f>
        <v>4.1700000000000008</v>
      </c>
      <c r="W252" s="163"/>
      <c r="X252" s="163"/>
      <c r="Y252" s="163"/>
      <c r="AG252" t="s">
        <v>200</v>
      </c>
    </row>
    <row r="253" spans="1:60" outlineLevel="1" x14ac:dyDescent="0.2">
      <c r="A253" s="184">
        <v>164</v>
      </c>
      <c r="B253" s="185" t="s">
        <v>1095</v>
      </c>
      <c r="C253" s="192" t="s">
        <v>1096</v>
      </c>
      <c r="D253" s="186" t="s">
        <v>255</v>
      </c>
      <c r="E253" s="187">
        <v>2</v>
      </c>
      <c r="F253" s="188"/>
      <c r="G253" s="189">
        <f t="shared" ref="G253:G262" si="49">ROUND(E253*F253,2)</f>
        <v>0</v>
      </c>
      <c r="H253" s="188"/>
      <c r="I253" s="189">
        <f t="shared" ref="I253:I262" si="50">ROUND(E253*H253,2)</f>
        <v>0</v>
      </c>
      <c r="J253" s="188"/>
      <c r="K253" s="189">
        <f t="shared" ref="K253:K262" si="51">ROUND(E253*J253,2)</f>
        <v>0</v>
      </c>
      <c r="L253" s="189">
        <v>21</v>
      </c>
      <c r="M253" s="189">
        <f t="shared" ref="M253:M262" si="52">G253*(1+L253/100)</f>
        <v>0</v>
      </c>
      <c r="N253" s="187">
        <v>0</v>
      </c>
      <c r="O253" s="187">
        <f t="shared" ref="O253:O262" si="53">ROUND(E253*N253,2)</f>
        <v>0</v>
      </c>
      <c r="P253" s="187">
        <v>0</v>
      </c>
      <c r="Q253" s="187">
        <f t="shared" ref="Q253:Q262" si="54">ROUND(E253*P253,2)</f>
        <v>0</v>
      </c>
      <c r="R253" s="189" t="s">
        <v>828</v>
      </c>
      <c r="S253" s="189" t="s">
        <v>204</v>
      </c>
      <c r="T253" s="190" t="s">
        <v>204</v>
      </c>
      <c r="U253" s="161">
        <v>0.216</v>
      </c>
      <c r="V253" s="161">
        <f t="shared" ref="V253:V262" si="55">ROUND(E253*U253,2)</f>
        <v>0.43</v>
      </c>
      <c r="W253" s="161"/>
      <c r="X253" s="161" t="s">
        <v>238</v>
      </c>
      <c r="Y253" s="161" t="s">
        <v>207</v>
      </c>
      <c r="Z253" s="150"/>
      <c r="AA253" s="150"/>
      <c r="AB253" s="150"/>
      <c r="AC253" s="150"/>
      <c r="AD253" s="150"/>
      <c r="AE253" s="150"/>
      <c r="AF253" s="150"/>
      <c r="AG253" s="150" t="s">
        <v>239</v>
      </c>
      <c r="AH253" s="150"/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1" x14ac:dyDescent="0.2">
      <c r="A254" s="184">
        <v>165</v>
      </c>
      <c r="B254" s="185" t="s">
        <v>1097</v>
      </c>
      <c r="C254" s="192" t="s">
        <v>1098</v>
      </c>
      <c r="D254" s="186" t="s">
        <v>255</v>
      </c>
      <c r="E254" s="187">
        <v>8</v>
      </c>
      <c r="F254" s="188"/>
      <c r="G254" s="189">
        <f t="shared" si="49"/>
        <v>0</v>
      </c>
      <c r="H254" s="188"/>
      <c r="I254" s="189">
        <f t="shared" si="50"/>
        <v>0</v>
      </c>
      <c r="J254" s="188"/>
      <c r="K254" s="189">
        <f t="shared" si="51"/>
        <v>0</v>
      </c>
      <c r="L254" s="189">
        <v>21</v>
      </c>
      <c r="M254" s="189">
        <f t="shared" si="52"/>
        <v>0</v>
      </c>
      <c r="N254" s="187">
        <v>0</v>
      </c>
      <c r="O254" s="187">
        <f t="shared" si="53"/>
        <v>0</v>
      </c>
      <c r="P254" s="187">
        <v>0</v>
      </c>
      <c r="Q254" s="187">
        <f t="shared" si="54"/>
        <v>0</v>
      </c>
      <c r="R254" s="189" t="s">
        <v>828</v>
      </c>
      <c r="S254" s="189" t="s">
        <v>204</v>
      </c>
      <c r="T254" s="190" t="s">
        <v>204</v>
      </c>
      <c r="U254" s="161">
        <v>0.16500000000000001</v>
      </c>
      <c r="V254" s="161">
        <f t="shared" si="55"/>
        <v>1.32</v>
      </c>
      <c r="W254" s="161"/>
      <c r="X254" s="161" t="s">
        <v>238</v>
      </c>
      <c r="Y254" s="161" t="s">
        <v>207</v>
      </c>
      <c r="Z254" s="150"/>
      <c r="AA254" s="150"/>
      <c r="AB254" s="150"/>
      <c r="AC254" s="150"/>
      <c r="AD254" s="150"/>
      <c r="AE254" s="150"/>
      <c r="AF254" s="150"/>
      <c r="AG254" s="150" t="s">
        <v>239</v>
      </c>
      <c r="AH254" s="150"/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1" x14ac:dyDescent="0.2">
      <c r="A255" s="184">
        <v>166</v>
      </c>
      <c r="B255" s="185" t="s">
        <v>1099</v>
      </c>
      <c r="C255" s="192" t="s">
        <v>1100</v>
      </c>
      <c r="D255" s="186" t="s">
        <v>255</v>
      </c>
      <c r="E255" s="187">
        <v>4</v>
      </c>
      <c r="F255" s="188"/>
      <c r="G255" s="189">
        <f t="shared" si="49"/>
        <v>0</v>
      </c>
      <c r="H255" s="188"/>
      <c r="I255" s="189">
        <f t="shared" si="50"/>
        <v>0</v>
      </c>
      <c r="J255" s="188"/>
      <c r="K255" s="189">
        <f t="shared" si="51"/>
        <v>0</v>
      </c>
      <c r="L255" s="189">
        <v>21</v>
      </c>
      <c r="M255" s="189">
        <f t="shared" si="52"/>
        <v>0</v>
      </c>
      <c r="N255" s="187">
        <v>3.1E-4</v>
      </c>
      <c r="O255" s="187">
        <f t="shared" si="53"/>
        <v>0</v>
      </c>
      <c r="P255" s="187">
        <v>0</v>
      </c>
      <c r="Q255" s="187">
        <f t="shared" si="54"/>
        <v>0</v>
      </c>
      <c r="R255" s="189" t="s">
        <v>828</v>
      </c>
      <c r="S255" s="189" t="s">
        <v>204</v>
      </c>
      <c r="T255" s="190" t="s">
        <v>204</v>
      </c>
      <c r="U255" s="161">
        <v>0.20699999999999999</v>
      </c>
      <c r="V255" s="161">
        <f t="shared" si="55"/>
        <v>0.83</v>
      </c>
      <c r="W255" s="161"/>
      <c r="X255" s="161" t="s">
        <v>238</v>
      </c>
      <c r="Y255" s="161" t="s">
        <v>207</v>
      </c>
      <c r="Z255" s="150"/>
      <c r="AA255" s="150"/>
      <c r="AB255" s="150"/>
      <c r="AC255" s="150"/>
      <c r="AD255" s="150"/>
      <c r="AE255" s="150"/>
      <c r="AF255" s="150"/>
      <c r="AG255" s="150" t="s">
        <v>239</v>
      </c>
      <c r="AH255" s="150"/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1" x14ac:dyDescent="0.2">
      <c r="A256" s="184">
        <v>167</v>
      </c>
      <c r="B256" s="185" t="s">
        <v>987</v>
      </c>
      <c r="C256" s="192" t="s">
        <v>988</v>
      </c>
      <c r="D256" s="186" t="s">
        <v>255</v>
      </c>
      <c r="E256" s="187">
        <v>4</v>
      </c>
      <c r="F256" s="188"/>
      <c r="G256" s="189">
        <f t="shared" si="49"/>
        <v>0</v>
      </c>
      <c r="H256" s="188"/>
      <c r="I256" s="189">
        <f t="shared" si="50"/>
        <v>0</v>
      </c>
      <c r="J256" s="188"/>
      <c r="K256" s="189">
        <f t="shared" si="51"/>
        <v>0</v>
      </c>
      <c r="L256" s="189">
        <v>21</v>
      </c>
      <c r="M256" s="189">
        <f t="shared" si="52"/>
        <v>0</v>
      </c>
      <c r="N256" s="187">
        <v>1.9000000000000001E-4</v>
      </c>
      <c r="O256" s="187">
        <f t="shared" si="53"/>
        <v>0</v>
      </c>
      <c r="P256" s="187">
        <v>0</v>
      </c>
      <c r="Q256" s="187">
        <f t="shared" si="54"/>
        <v>0</v>
      </c>
      <c r="R256" s="189" t="s">
        <v>828</v>
      </c>
      <c r="S256" s="189" t="s">
        <v>204</v>
      </c>
      <c r="T256" s="190" t="s">
        <v>204</v>
      </c>
      <c r="U256" s="161">
        <v>9.2999999999999999E-2</v>
      </c>
      <c r="V256" s="161">
        <f t="shared" si="55"/>
        <v>0.37</v>
      </c>
      <c r="W256" s="161"/>
      <c r="X256" s="161" t="s">
        <v>238</v>
      </c>
      <c r="Y256" s="161" t="s">
        <v>207</v>
      </c>
      <c r="Z256" s="150"/>
      <c r="AA256" s="150"/>
      <c r="AB256" s="150"/>
      <c r="AC256" s="150"/>
      <c r="AD256" s="150"/>
      <c r="AE256" s="150"/>
      <c r="AF256" s="150"/>
      <c r="AG256" s="150" t="s">
        <v>239</v>
      </c>
      <c r="AH256" s="150"/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ht="22.5" outlineLevel="1" x14ac:dyDescent="0.2">
      <c r="A257" s="184">
        <v>168</v>
      </c>
      <c r="B257" s="185" t="s">
        <v>1101</v>
      </c>
      <c r="C257" s="192" t="s">
        <v>1102</v>
      </c>
      <c r="D257" s="186" t="s">
        <v>255</v>
      </c>
      <c r="E257" s="187">
        <v>4</v>
      </c>
      <c r="F257" s="188"/>
      <c r="G257" s="189">
        <f t="shared" si="49"/>
        <v>0</v>
      </c>
      <c r="H257" s="188"/>
      <c r="I257" s="189">
        <f t="shared" si="50"/>
        <v>0</v>
      </c>
      <c r="J257" s="188"/>
      <c r="K257" s="189">
        <f t="shared" si="51"/>
        <v>0</v>
      </c>
      <c r="L257" s="189">
        <v>21</v>
      </c>
      <c r="M257" s="189">
        <f t="shared" si="52"/>
        <v>0</v>
      </c>
      <c r="N257" s="187">
        <v>1.3999999999999999E-4</v>
      </c>
      <c r="O257" s="187">
        <f t="shared" si="53"/>
        <v>0</v>
      </c>
      <c r="P257" s="187">
        <v>0</v>
      </c>
      <c r="Q257" s="187">
        <f t="shared" si="54"/>
        <v>0</v>
      </c>
      <c r="R257" s="189" t="s">
        <v>828</v>
      </c>
      <c r="S257" s="189" t="s">
        <v>204</v>
      </c>
      <c r="T257" s="190" t="s">
        <v>204</v>
      </c>
      <c r="U257" s="161">
        <v>8.2000000000000003E-2</v>
      </c>
      <c r="V257" s="161">
        <f t="shared" si="55"/>
        <v>0.33</v>
      </c>
      <c r="W257" s="161"/>
      <c r="X257" s="161" t="s">
        <v>238</v>
      </c>
      <c r="Y257" s="161" t="s">
        <v>207</v>
      </c>
      <c r="Z257" s="150"/>
      <c r="AA257" s="150"/>
      <c r="AB257" s="150"/>
      <c r="AC257" s="150"/>
      <c r="AD257" s="150"/>
      <c r="AE257" s="150"/>
      <c r="AF257" s="150"/>
      <c r="AG257" s="150" t="s">
        <v>239</v>
      </c>
      <c r="AH257" s="150"/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 x14ac:dyDescent="0.2">
      <c r="A258" s="184">
        <v>169</v>
      </c>
      <c r="B258" s="185" t="s">
        <v>1103</v>
      </c>
      <c r="C258" s="192" t="s">
        <v>1104</v>
      </c>
      <c r="D258" s="186" t="s">
        <v>255</v>
      </c>
      <c r="E258" s="187">
        <v>6</v>
      </c>
      <c r="F258" s="188"/>
      <c r="G258" s="189">
        <f t="shared" si="49"/>
        <v>0</v>
      </c>
      <c r="H258" s="188"/>
      <c r="I258" s="189">
        <f t="shared" si="50"/>
        <v>0</v>
      </c>
      <c r="J258" s="188"/>
      <c r="K258" s="189">
        <f t="shared" si="51"/>
        <v>0</v>
      </c>
      <c r="L258" s="189">
        <v>21</v>
      </c>
      <c r="M258" s="189">
        <f t="shared" si="52"/>
        <v>0</v>
      </c>
      <c r="N258" s="187">
        <v>0</v>
      </c>
      <c r="O258" s="187">
        <f t="shared" si="53"/>
        <v>0</v>
      </c>
      <c r="P258" s="187">
        <v>0</v>
      </c>
      <c r="Q258" s="187">
        <f t="shared" si="54"/>
        <v>0</v>
      </c>
      <c r="R258" s="189"/>
      <c r="S258" s="189" t="s">
        <v>319</v>
      </c>
      <c r="T258" s="190" t="s">
        <v>204</v>
      </c>
      <c r="U258" s="161">
        <v>0.14399999999999999</v>
      </c>
      <c r="V258" s="161">
        <f t="shared" si="55"/>
        <v>0.86</v>
      </c>
      <c r="W258" s="161"/>
      <c r="X258" s="161" t="s">
        <v>238</v>
      </c>
      <c r="Y258" s="161" t="s">
        <v>207</v>
      </c>
      <c r="Z258" s="150"/>
      <c r="AA258" s="150"/>
      <c r="AB258" s="150"/>
      <c r="AC258" s="150"/>
      <c r="AD258" s="150"/>
      <c r="AE258" s="150"/>
      <c r="AF258" s="150"/>
      <c r="AG258" s="150" t="s">
        <v>239</v>
      </c>
      <c r="AH258" s="150"/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 x14ac:dyDescent="0.2">
      <c r="A259" s="184">
        <v>170</v>
      </c>
      <c r="B259" s="185" t="s">
        <v>1105</v>
      </c>
      <c r="C259" s="192" t="s">
        <v>1106</v>
      </c>
      <c r="D259" s="186" t="s">
        <v>255</v>
      </c>
      <c r="E259" s="187">
        <v>4</v>
      </c>
      <c r="F259" s="188"/>
      <c r="G259" s="189">
        <f t="shared" si="49"/>
        <v>0</v>
      </c>
      <c r="H259" s="188"/>
      <c r="I259" s="189">
        <f t="shared" si="50"/>
        <v>0</v>
      </c>
      <c r="J259" s="188"/>
      <c r="K259" s="189">
        <f t="shared" si="51"/>
        <v>0</v>
      </c>
      <c r="L259" s="189">
        <v>21</v>
      </c>
      <c r="M259" s="189">
        <f t="shared" si="52"/>
        <v>0</v>
      </c>
      <c r="N259" s="187">
        <v>8.0000000000000004E-4</v>
      </c>
      <c r="O259" s="187">
        <f t="shared" si="53"/>
        <v>0</v>
      </c>
      <c r="P259" s="187">
        <v>0</v>
      </c>
      <c r="Q259" s="187">
        <f t="shared" si="54"/>
        <v>0</v>
      </c>
      <c r="R259" s="189"/>
      <c r="S259" s="189" t="s">
        <v>319</v>
      </c>
      <c r="T259" s="190" t="s">
        <v>205</v>
      </c>
      <c r="U259" s="161">
        <v>0</v>
      </c>
      <c r="V259" s="161">
        <f t="shared" si="55"/>
        <v>0</v>
      </c>
      <c r="W259" s="161"/>
      <c r="X259" s="161" t="s">
        <v>279</v>
      </c>
      <c r="Y259" s="161" t="s">
        <v>207</v>
      </c>
      <c r="Z259" s="150"/>
      <c r="AA259" s="150"/>
      <c r="AB259" s="150"/>
      <c r="AC259" s="150"/>
      <c r="AD259" s="150"/>
      <c r="AE259" s="150"/>
      <c r="AF259" s="150"/>
      <c r="AG259" s="150" t="s">
        <v>280</v>
      </c>
      <c r="AH259" s="150"/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1" x14ac:dyDescent="0.2">
      <c r="A260" s="184">
        <v>171</v>
      </c>
      <c r="B260" s="185" t="s">
        <v>1107</v>
      </c>
      <c r="C260" s="192" t="s">
        <v>1108</v>
      </c>
      <c r="D260" s="186" t="s">
        <v>255</v>
      </c>
      <c r="E260" s="187">
        <v>4</v>
      </c>
      <c r="F260" s="188"/>
      <c r="G260" s="189">
        <f t="shared" si="49"/>
        <v>0</v>
      </c>
      <c r="H260" s="188"/>
      <c r="I260" s="189">
        <f t="shared" si="50"/>
        <v>0</v>
      </c>
      <c r="J260" s="188"/>
      <c r="K260" s="189">
        <f t="shared" si="51"/>
        <v>0</v>
      </c>
      <c r="L260" s="189">
        <v>21</v>
      </c>
      <c r="M260" s="189">
        <f t="shared" si="52"/>
        <v>0</v>
      </c>
      <c r="N260" s="187">
        <v>6.9999999999999999E-4</v>
      </c>
      <c r="O260" s="187">
        <f t="shared" si="53"/>
        <v>0</v>
      </c>
      <c r="P260" s="187">
        <v>0</v>
      </c>
      <c r="Q260" s="187">
        <f t="shared" si="54"/>
        <v>0</v>
      </c>
      <c r="R260" s="189"/>
      <c r="S260" s="189" t="s">
        <v>319</v>
      </c>
      <c r="T260" s="190" t="s">
        <v>205</v>
      </c>
      <c r="U260" s="161">
        <v>0</v>
      </c>
      <c r="V260" s="161">
        <f t="shared" si="55"/>
        <v>0</v>
      </c>
      <c r="W260" s="161"/>
      <c r="X260" s="161" t="s">
        <v>279</v>
      </c>
      <c r="Y260" s="161" t="s">
        <v>207</v>
      </c>
      <c r="Z260" s="150"/>
      <c r="AA260" s="150"/>
      <c r="AB260" s="150"/>
      <c r="AC260" s="150"/>
      <c r="AD260" s="150"/>
      <c r="AE260" s="150"/>
      <c r="AF260" s="150"/>
      <c r="AG260" s="150" t="s">
        <v>280</v>
      </c>
      <c r="AH260" s="150"/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 x14ac:dyDescent="0.2">
      <c r="A261" s="184">
        <v>172</v>
      </c>
      <c r="B261" s="185" t="s">
        <v>1109</v>
      </c>
      <c r="C261" s="192" t="s">
        <v>1110</v>
      </c>
      <c r="D261" s="186" t="s">
        <v>255</v>
      </c>
      <c r="E261" s="187">
        <v>6</v>
      </c>
      <c r="F261" s="188"/>
      <c r="G261" s="189">
        <f t="shared" si="49"/>
        <v>0</v>
      </c>
      <c r="H261" s="188"/>
      <c r="I261" s="189">
        <f t="shared" si="50"/>
        <v>0</v>
      </c>
      <c r="J261" s="188"/>
      <c r="K261" s="189">
        <f t="shared" si="51"/>
        <v>0</v>
      </c>
      <c r="L261" s="189">
        <v>21</v>
      </c>
      <c r="M261" s="189">
        <f t="shared" si="52"/>
        <v>0</v>
      </c>
      <c r="N261" s="187">
        <v>2.9999999999999997E-4</v>
      </c>
      <c r="O261" s="187">
        <f t="shared" si="53"/>
        <v>0</v>
      </c>
      <c r="P261" s="187">
        <v>0</v>
      </c>
      <c r="Q261" s="187">
        <f t="shared" si="54"/>
        <v>0</v>
      </c>
      <c r="R261" s="189"/>
      <c r="S261" s="189" t="s">
        <v>319</v>
      </c>
      <c r="T261" s="190" t="s">
        <v>205</v>
      </c>
      <c r="U261" s="161">
        <v>0</v>
      </c>
      <c r="V261" s="161">
        <f t="shared" si="55"/>
        <v>0</v>
      </c>
      <c r="W261" s="161"/>
      <c r="X261" s="161" t="s">
        <v>279</v>
      </c>
      <c r="Y261" s="161" t="s">
        <v>207</v>
      </c>
      <c r="Z261" s="150"/>
      <c r="AA261" s="150"/>
      <c r="AB261" s="150"/>
      <c r="AC261" s="150"/>
      <c r="AD261" s="150"/>
      <c r="AE261" s="150"/>
      <c r="AF261" s="150"/>
      <c r="AG261" s="150" t="s">
        <v>280</v>
      </c>
      <c r="AH261" s="150"/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 x14ac:dyDescent="0.2">
      <c r="A262" s="184">
        <v>173</v>
      </c>
      <c r="B262" s="185" t="s">
        <v>1111</v>
      </c>
      <c r="C262" s="192" t="s">
        <v>1112</v>
      </c>
      <c r="D262" s="186" t="s">
        <v>259</v>
      </c>
      <c r="E262" s="187">
        <v>1.0359999999999999E-2</v>
      </c>
      <c r="F262" s="188"/>
      <c r="G262" s="189">
        <f t="shared" si="49"/>
        <v>0</v>
      </c>
      <c r="H262" s="188"/>
      <c r="I262" s="189">
        <f t="shared" si="50"/>
        <v>0</v>
      </c>
      <c r="J262" s="188"/>
      <c r="K262" s="189">
        <f t="shared" si="51"/>
        <v>0</v>
      </c>
      <c r="L262" s="189">
        <v>21</v>
      </c>
      <c r="M262" s="189">
        <f t="shared" si="52"/>
        <v>0</v>
      </c>
      <c r="N262" s="187">
        <v>0</v>
      </c>
      <c r="O262" s="187">
        <f t="shared" si="53"/>
        <v>0</v>
      </c>
      <c r="P262" s="187">
        <v>0</v>
      </c>
      <c r="Q262" s="187">
        <f t="shared" si="54"/>
        <v>0</v>
      </c>
      <c r="R262" s="189" t="s">
        <v>828</v>
      </c>
      <c r="S262" s="189" t="s">
        <v>204</v>
      </c>
      <c r="T262" s="190" t="s">
        <v>204</v>
      </c>
      <c r="U262" s="161">
        <v>2.5750000000000002</v>
      </c>
      <c r="V262" s="161">
        <f t="shared" si="55"/>
        <v>0.03</v>
      </c>
      <c r="W262" s="161"/>
      <c r="X262" s="161" t="s">
        <v>518</v>
      </c>
      <c r="Y262" s="161" t="s">
        <v>207</v>
      </c>
      <c r="Z262" s="150"/>
      <c r="AA262" s="150"/>
      <c r="AB262" s="150"/>
      <c r="AC262" s="150"/>
      <c r="AD262" s="150"/>
      <c r="AE262" s="150"/>
      <c r="AF262" s="150"/>
      <c r="AG262" s="150" t="s">
        <v>519</v>
      </c>
      <c r="AH262" s="150"/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x14ac:dyDescent="0.2">
      <c r="A263" s="164" t="s">
        <v>199</v>
      </c>
      <c r="B263" s="165" t="s">
        <v>145</v>
      </c>
      <c r="C263" s="179" t="s">
        <v>146</v>
      </c>
      <c r="D263" s="166"/>
      <c r="E263" s="167"/>
      <c r="F263" s="168"/>
      <c r="G263" s="168">
        <f>SUMIF(AG264:AG279,"&lt;&gt;NOR",G264:G279)</f>
        <v>0</v>
      </c>
      <c r="H263" s="168"/>
      <c r="I263" s="168">
        <f>SUM(I264:I279)</f>
        <v>0</v>
      </c>
      <c r="J263" s="168"/>
      <c r="K263" s="168">
        <f>SUM(K264:K279)</f>
        <v>0</v>
      </c>
      <c r="L263" s="168"/>
      <c r="M263" s="168">
        <f>SUM(M264:M279)</f>
        <v>0</v>
      </c>
      <c r="N263" s="167"/>
      <c r="O263" s="167">
        <f>SUM(O264:O279)</f>
        <v>9.9999999999999978E-2</v>
      </c>
      <c r="P263" s="167"/>
      <c r="Q263" s="167">
        <f>SUM(Q264:Q279)</f>
        <v>0</v>
      </c>
      <c r="R263" s="168"/>
      <c r="S263" s="168"/>
      <c r="T263" s="169"/>
      <c r="U263" s="163"/>
      <c r="V263" s="163">
        <f>SUM(V264:V279)</f>
        <v>9.5300000000000011</v>
      </c>
      <c r="W263" s="163"/>
      <c r="X263" s="163"/>
      <c r="Y263" s="163"/>
      <c r="AG263" t="s">
        <v>200</v>
      </c>
    </row>
    <row r="264" spans="1:60" outlineLevel="1" x14ac:dyDescent="0.2">
      <c r="A264" s="184">
        <v>174</v>
      </c>
      <c r="B264" s="185" t="s">
        <v>1113</v>
      </c>
      <c r="C264" s="192" t="s">
        <v>1114</v>
      </c>
      <c r="D264" s="186" t="s">
        <v>255</v>
      </c>
      <c r="E264" s="187">
        <v>6</v>
      </c>
      <c r="F264" s="188"/>
      <c r="G264" s="189">
        <f t="shared" ref="G264:G279" si="56">ROUND(E264*F264,2)</f>
        <v>0</v>
      </c>
      <c r="H264" s="188"/>
      <c r="I264" s="189">
        <f t="shared" ref="I264:I279" si="57">ROUND(E264*H264,2)</f>
        <v>0</v>
      </c>
      <c r="J264" s="188"/>
      <c r="K264" s="189">
        <f t="shared" ref="K264:K279" si="58">ROUND(E264*J264,2)</f>
        <v>0</v>
      </c>
      <c r="L264" s="189">
        <v>21</v>
      </c>
      <c r="M264" s="189">
        <f t="shared" ref="M264:M279" si="59">G264*(1+L264/100)</f>
        <v>0</v>
      </c>
      <c r="N264" s="187">
        <v>0</v>
      </c>
      <c r="O264" s="187">
        <f t="shared" ref="O264:O279" si="60">ROUND(E264*N264,2)</f>
        <v>0</v>
      </c>
      <c r="P264" s="187">
        <v>0</v>
      </c>
      <c r="Q264" s="187">
        <f t="shared" ref="Q264:Q279" si="61">ROUND(E264*P264,2)</f>
        <v>0</v>
      </c>
      <c r="R264" s="189" t="s">
        <v>828</v>
      </c>
      <c r="S264" s="189" t="s">
        <v>204</v>
      </c>
      <c r="T264" s="190" t="s">
        <v>204</v>
      </c>
      <c r="U264" s="161">
        <v>0.61699999999999999</v>
      </c>
      <c r="V264" s="161">
        <f t="shared" ref="V264:V279" si="62">ROUND(E264*U264,2)</f>
        <v>3.7</v>
      </c>
      <c r="W264" s="161"/>
      <c r="X264" s="161" t="s">
        <v>238</v>
      </c>
      <c r="Y264" s="161" t="s">
        <v>207</v>
      </c>
      <c r="Z264" s="150"/>
      <c r="AA264" s="150"/>
      <c r="AB264" s="150"/>
      <c r="AC264" s="150"/>
      <c r="AD264" s="150"/>
      <c r="AE264" s="150"/>
      <c r="AF264" s="150"/>
      <c r="AG264" s="150" t="s">
        <v>239</v>
      </c>
      <c r="AH264" s="150"/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ht="22.5" outlineLevel="1" x14ac:dyDescent="0.2">
      <c r="A265" s="184">
        <v>175</v>
      </c>
      <c r="B265" s="185" t="s">
        <v>1115</v>
      </c>
      <c r="C265" s="192" t="s">
        <v>1116</v>
      </c>
      <c r="D265" s="186" t="s">
        <v>255</v>
      </c>
      <c r="E265" s="187">
        <v>1</v>
      </c>
      <c r="F265" s="188"/>
      <c r="G265" s="189">
        <f t="shared" si="56"/>
        <v>0</v>
      </c>
      <c r="H265" s="188"/>
      <c r="I265" s="189">
        <f t="shared" si="57"/>
        <v>0</v>
      </c>
      <c r="J265" s="188"/>
      <c r="K265" s="189">
        <f t="shared" si="58"/>
        <v>0</v>
      </c>
      <c r="L265" s="189">
        <v>21</v>
      </c>
      <c r="M265" s="189">
        <f t="shared" si="59"/>
        <v>0</v>
      </c>
      <c r="N265" s="187">
        <v>2.0999999999999999E-3</v>
      </c>
      <c r="O265" s="187">
        <f t="shared" si="60"/>
        <v>0</v>
      </c>
      <c r="P265" s="187">
        <v>0</v>
      </c>
      <c r="Q265" s="187">
        <f t="shared" si="61"/>
        <v>0</v>
      </c>
      <c r="R265" s="189"/>
      <c r="S265" s="189" t="s">
        <v>319</v>
      </c>
      <c r="T265" s="190" t="s">
        <v>366</v>
      </c>
      <c r="U265" s="161">
        <v>0.90300000000000002</v>
      </c>
      <c r="V265" s="161">
        <f t="shared" si="62"/>
        <v>0.9</v>
      </c>
      <c r="W265" s="161"/>
      <c r="X265" s="161" t="s">
        <v>238</v>
      </c>
      <c r="Y265" s="161" t="s">
        <v>207</v>
      </c>
      <c r="Z265" s="150"/>
      <c r="AA265" s="150"/>
      <c r="AB265" s="150"/>
      <c r="AC265" s="150"/>
      <c r="AD265" s="150"/>
      <c r="AE265" s="150"/>
      <c r="AF265" s="150"/>
      <c r="AG265" s="150" t="s">
        <v>239</v>
      </c>
      <c r="AH265" s="150"/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ht="22.5" outlineLevel="1" x14ac:dyDescent="0.2">
      <c r="A266" s="184">
        <v>176</v>
      </c>
      <c r="B266" s="185" t="s">
        <v>1117</v>
      </c>
      <c r="C266" s="192" t="s">
        <v>1118</v>
      </c>
      <c r="D266" s="186" t="s">
        <v>255</v>
      </c>
      <c r="E266" s="187">
        <v>1</v>
      </c>
      <c r="F266" s="188"/>
      <c r="G266" s="189">
        <f t="shared" si="56"/>
        <v>0</v>
      </c>
      <c r="H266" s="188"/>
      <c r="I266" s="189">
        <f t="shared" si="57"/>
        <v>0</v>
      </c>
      <c r="J266" s="188"/>
      <c r="K266" s="189">
        <f t="shared" si="58"/>
        <v>0</v>
      </c>
      <c r="L266" s="189">
        <v>21</v>
      </c>
      <c r="M266" s="189">
        <f t="shared" si="59"/>
        <v>0</v>
      </c>
      <c r="N266" s="187">
        <v>2.0999999999999999E-3</v>
      </c>
      <c r="O266" s="187">
        <f t="shared" si="60"/>
        <v>0</v>
      </c>
      <c r="P266" s="187">
        <v>0</v>
      </c>
      <c r="Q266" s="187">
        <f t="shared" si="61"/>
        <v>0</v>
      </c>
      <c r="R266" s="189"/>
      <c r="S266" s="189" t="s">
        <v>319</v>
      </c>
      <c r="T266" s="190" t="s">
        <v>366</v>
      </c>
      <c r="U266" s="161">
        <v>0.90300000000000002</v>
      </c>
      <c r="V266" s="161">
        <f t="shared" si="62"/>
        <v>0.9</v>
      </c>
      <c r="W266" s="161"/>
      <c r="X266" s="161" t="s">
        <v>238</v>
      </c>
      <c r="Y266" s="161" t="s">
        <v>207</v>
      </c>
      <c r="Z266" s="150"/>
      <c r="AA266" s="150"/>
      <c r="AB266" s="150"/>
      <c r="AC266" s="150"/>
      <c r="AD266" s="150"/>
      <c r="AE266" s="150"/>
      <c r="AF266" s="150"/>
      <c r="AG266" s="150" t="s">
        <v>239</v>
      </c>
      <c r="AH266" s="150"/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ht="22.5" outlineLevel="1" x14ac:dyDescent="0.2">
      <c r="A267" s="184">
        <v>177</v>
      </c>
      <c r="B267" s="185" t="s">
        <v>1119</v>
      </c>
      <c r="C267" s="192" t="s">
        <v>1120</v>
      </c>
      <c r="D267" s="186" t="s">
        <v>255</v>
      </c>
      <c r="E267" s="187">
        <v>2</v>
      </c>
      <c r="F267" s="188"/>
      <c r="G267" s="189">
        <f t="shared" si="56"/>
        <v>0</v>
      </c>
      <c r="H267" s="188"/>
      <c r="I267" s="189">
        <f t="shared" si="57"/>
        <v>0</v>
      </c>
      <c r="J267" s="188"/>
      <c r="K267" s="189">
        <f t="shared" si="58"/>
        <v>0</v>
      </c>
      <c r="L267" s="189">
        <v>21</v>
      </c>
      <c r="M267" s="189">
        <f t="shared" si="59"/>
        <v>0</v>
      </c>
      <c r="N267" s="187">
        <v>2.0999999999999999E-3</v>
      </c>
      <c r="O267" s="187">
        <f t="shared" si="60"/>
        <v>0</v>
      </c>
      <c r="P267" s="187">
        <v>0</v>
      </c>
      <c r="Q267" s="187">
        <f t="shared" si="61"/>
        <v>0</v>
      </c>
      <c r="R267" s="189"/>
      <c r="S267" s="189" t="s">
        <v>319</v>
      </c>
      <c r="T267" s="190" t="s">
        <v>366</v>
      </c>
      <c r="U267" s="161">
        <v>0.90300000000000002</v>
      </c>
      <c r="V267" s="161">
        <f t="shared" si="62"/>
        <v>1.81</v>
      </c>
      <c r="W267" s="161"/>
      <c r="X267" s="161" t="s">
        <v>238</v>
      </c>
      <c r="Y267" s="161" t="s">
        <v>207</v>
      </c>
      <c r="Z267" s="150"/>
      <c r="AA267" s="150"/>
      <c r="AB267" s="150"/>
      <c r="AC267" s="150"/>
      <c r="AD267" s="150"/>
      <c r="AE267" s="150"/>
      <c r="AF267" s="150"/>
      <c r="AG267" s="150" t="s">
        <v>239</v>
      </c>
      <c r="AH267" s="150"/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ht="22.5" outlineLevel="1" x14ac:dyDescent="0.2">
      <c r="A268" s="184">
        <v>178</v>
      </c>
      <c r="B268" s="185" t="s">
        <v>1121</v>
      </c>
      <c r="C268" s="192" t="s">
        <v>1122</v>
      </c>
      <c r="D268" s="186" t="s">
        <v>255</v>
      </c>
      <c r="E268" s="187">
        <v>2</v>
      </c>
      <c r="F268" s="188"/>
      <c r="G268" s="189">
        <f t="shared" si="56"/>
        <v>0</v>
      </c>
      <c r="H268" s="188"/>
      <c r="I268" s="189">
        <f t="shared" si="57"/>
        <v>0</v>
      </c>
      <c r="J268" s="188"/>
      <c r="K268" s="189">
        <f t="shared" si="58"/>
        <v>0</v>
      </c>
      <c r="L268" s="189">
        <v>21</v>
      </c>
      <c r="M268" s="189">
        <f t="shared" si="59"/>
        <v>0</v>
      </c>
      <c r="N268" s="187">
        <v>2.0999999999999999E-3</v>
      </c>
      <c r="O268" s="187">
        <f t="shared" si="60"/>
        <v>0</v>
      </c>
      <c r="P268" s="187">
        <v>0</v>
      </c>
      <c r="Q268" s="187">
        <f t="shared" si="61"/>
        <v>0</v>
      </c>
      <c r="R268" s="189"/>
      <c r="S268" s="189" t="s">
        <v>319</v>
      </c>
      <c r="T268" s="190" t="s">
        <v>366</v>
      </c>
      <c r="U268" s="161">
        <v>0.90300000000000002</v>
      </c>
      <c r="V268" s="161">
        <f t="shared" si="62"/>
        <v>1.81</v>
      </c>
      <c r="W268" s="161"/>
      <c r="X268" s="161" t="s">
        <v>238</v>
      </c>
      <c r="Y268" s="161" t="s">
        <v>207</v>
      </c>
      <c r="Z268" s="150"/>
      <c r="AA268" s="150"/>
      <c r="AB268" s="150"/>
      <c r="AC268" s="150"/>
      <c r="AD268" s="150"/>
      <c r="AE268" s="150"/>
      <c r="AF268" s="150"/>
      <c r="AG268" s="150" t="s">
        <v>239</v>
      </c>
      <c r="AH268" s="150"/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ht="22.5" outlineLevel="1" x14ac:dyDescent="0.2">
      <c r="A269" s="184">
        <v>179</v>
      </c>
      <c r="B269" s="185" t="s">
        <v>1123</v>
      </c>
      <c r="C269" s="192" t="s">
        <v>1124</v>
      </c>
      <c r="D269" s="186" t="s">
        <v>255</v>
      </c>
      <c r="E269" s="187">
        <v>1</v>
      </c>
      <c r="F269" s="188"/>
      <c r="G269" s="189">
        <f t="shared" si="56"/>
        <v>0</v>
      </c>
      <c r="H269" s="188"/>
      <c r="I269" s="189">
        <f t="shared" si="57"/>
        <v>0</v>
      </c>
      <c r="J269" s="188"/>
      <c r="K269" s="189">
        <f t="shared" si="58"/>
        <v>0</v>
      </c>
      <c r="L269" s="189">
        <v>21</v>
      </c>
      <c r="M269" s="189">
        <f t="shared" si="59"/>
        <v>0</v>
      </c>
      <c r="N269" s="187">
        <v>3.1E-2</v>
      </c>
      <c r="O269" s="187">
        <f t="shared" si="60"/>
        <v>0.03</v>
      </c>
      <c r="P269" s="187">
        <v>0</v>
      </c>
      <c r="Q269" s="187">
        <f t="shared" si="61"/>
        <v>0</v>
      </c>
      <c r="R269" s="189"/>
      <c r="S269" s="189" t="s">
        <v>319</v>
      </c>
      <c r="T269" s="190" t="s">
        <v>205</v>
      </c>
      <c r="U269" s="161">
        <v>0</v>
      </c>
      <c r="V269" s="161">
        <f t="shared" si="62"/>
        <v>0</v>
      </c>
      <c r="W269" s="161"/>
      <c r="X269" s="161" t="s">
        <v>279</v>
      </c>
      <c r="Y269" s="161" t="s">
        <v>207</v>
      </c>
      <c r="Z269" s="150"/>
      <c r="AA269" s="150"/>
      <c r="AB269" s="150"/>
      <c r="AC269" s="150"/>
      <c r="AD269" s="150"/>
      <c r="AE269" s="150"/>
      <c r="AF269" s="150"/>
      <c r="AG269" s="150" t="s">
        <v>280</v>
      </c>
      <c r="AH269" s="150"/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ht="22.5" outlineLevel="1" x14ac:dyDescent="0.2">
      <c r="A270" s="184">
        <v>180</v>
      </c>
      <c r="B270" s="185" t="s">
        <v>1125</v>
      </c>
      <c r="C270" s="192" t="s">
        <v>1126</v>
      </c>
      <c r="D270" s="186" t="s">
        <v>255</v>
      </c>
      <c r="E270" s="187">
        <v>1</v>
      </c>
      <c r="F270" s="188"/>
      <c r="G270" s="189">
        <f t="shared" si="56"/>
        <v>0</v>
      </c>
      <c r="H270" s="188"/>
      <c r="I270" s="189">
        <f t="shared" si="57"/>
        <v>0</v>
      </c>
      <c r="J270" s="188"/>
      <c r="K270" s="189">
        <f t="shared" si="58"/>
        <v>0</v>
      </c>
      <c r="L270" s="189">
        <v>21</v>
      </c>
      <c r="M270" s="189">
        <f t="shared" si="59"/>
        <v>0</v>
      </c>
      <c r="N270" s="187">
        <v>3.1E-2</v>
      </c>
      <c r="O270" s="187">
        <f t="shared" si="60"/>
        <v>0.03</v>
      </c>
      <c r="P270" s="187">
        <v>0</v>
      </c>
      <c r="Q270" s="187">
        <f t="shared" si="61"/>
        <v>0</v>
      </c>
      <c r="R270" s="189"/>
      <c r="S270" s="189" t="s">
        <v>319</v>
      </c>
      <c r="T270" s="190" t="s">
        <v>205</v>
      </c>
      <c r="U270" s="161">
        <v>0</v>
      </c>
      <c r="V270" s="161">
        <f t="shared" si="62"/>
        <v>0</v>
      </c>
      <c r="W270" s="161"/>
      <c r="X270" s="161" t="s">
        <v>279</v>
      </c>
      <c r="Y270" s="161" t="s">
        <v>207</v>
      </c>
      <c r="Z270" s="150"/>
      <c r="AA270" s="150"/>
      <c r="AB270" s="150"/>
      <c r="AC270" s="150"/>
      <c r="AD270" s="150"/>
      <c r="AE270" s="150"/>
      <c r="AF270" s="150"/>
      <c r="AG270" s="150" t="s">
        <v>280</v>
      </c>
      <c r="AH270" s="150"/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1" x14ac:dyDescent="0.2">
      <c r="A271" s="184">
        <v>181</v>
      </c>
      <c r="B271" s="185" t="s">
        <v>1127</v>
      </c>
      <c r="C271" s="192" t="s">
        <v>1128</v>
      </c>
      <c r="D271" s="186" t="s">
        <v>255</v>
      </c>
      <c r="E271" s="187">
        <v>1</v>
      </c>
      <c r="F271" s="188"/>
      <c r="G271" s="189">
        <f t="shared" si="56"/>
        <v>0</v>
      </c>
      <c r="H271" s="188"/>
      <c r="I271" s="189">
        <f t="shared" si="57"/>
        <v>0</v>
      </c>
      <c r="J271" s="188"/>
      <c r="K271" s="189">
        <f t="shared" si="58"/>
        <v>0</v>
      </c>
      <c r="L271" s="189">
        <v>21</v>
      </c>
      <c r="M271" s="189">
        <f t="shared" si="59"/>
        <v>0</v>
      </c>
      <c r="N271" s="187">
        <v>1.456E-2</v>
      </c>
      <c r="O271" s="187">
        <f t="shared" si="60"/>
        <v>0.01</v>
      </c>
      <c r="P271" s="187">
        <v>0</v>
      </c>
      <c r="Q271" s="187">
        <f t="shared" si="61"/>
        <v>0</v>
      </c>
      <c r="R271" s="189"/>
      <c r="S271" s="189" t="s">
        <v>319</v>
      </c>
      <c r="T271" s="190" t="s">
        <v>205</v>
      </c>
      <c r="U271" s="161">
        <v>0</v>
      </c>
      <c r="V271" s="161">
        <f t="shared" si="62"/>
        <v>0</v>
      </c>
      <c r="W271" s="161"/>
      <c r="X271" s="161" t="s">
        <v>279</v>
      </c>
      <c r="Y271" s="161" t="s">
        <v>207</v>
      </c>
      <c r="Z271" s="150"/>
      <c r="AA271" s="150"/>
      <c r="AB271" s="150"/>
      <c r="AC271" s="150"/>
      <c r="AD271" s="150"/>
      <c r="AE271" s="150"/>
      <c r="AF271" s="150"/>
      <c r="AG271" s="150" t="s">
        <v>280</v>
      </c>
      <c r="AH271" s="150"/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 x14ac:dyDescent="0.2">
      <c r="A272" s="184">
        <v>182</v>
      </c>
      <c r="B272" s="185" t="s">
        <v>1129</v>
      </c>
      <c r="C272" s="192" t="s">
        <v>1130</v>
      </c>
      <c r="D272" s="186" t="s">
        <v>255</v>
      </c>
      <c r="E272" s="187">
        <v>1</v>
      </c>
      <c r="F272" s="188"/>
      <c r="G272" s="189">
        <f t="shared" si="56"/>
        <v>0</v>
      </c>
      <c r="H272" s="188"/>
      <c r="I272" s="189">
        <f t="shared" si="57"/>
        <v>0</v>
      </c>
      <c r="J272" s="188"/>
      <c r="K272" s="189">
        <f t="shared" si="58"/>
        <v>0</v>
      </c>
      <c r="L272" s="189">
        <v>21</v>
      </c>
      <c r="M272" s="189">
        <f t="shared" si="59"/>
        <v>0</v>
      </c>
      <c r="N272" s="187">
        <v>1.456E-2</v>
      </c>
      <c r="O272" s="187">
        <f t="shared" si="60"/>
        <v>0.01</v>
      </c>
      <c r="P272" s="187">
        <v>0</v>
      </c>
      <c r="Q272" s="187">
        <f t="shared" si="61"/>
        <v>0</v>
      </c>
      <c r="R272" s="189"/>
      <c r="S272" s="189" t="s">
        <v>319</v>
      </c>
      <c r="T272" s="190" t="s">
        <v>205</v>
      </c>
      <c r="U272" s="161">
        <v>0</v>
      </c>
      <c r="V272" s="161">
        <f t="shared" si="62"/>
        <v>0</v>
      </c>
      <c r="W272" s="161"/>
      <c r="X272" s="161" t="s">
        <v>279</v>
      </c>
      <c r="Y272" s="161" t="s">
        <v>207</v>
      </c>
      <c r="Z272" s="150"/>
      <c r="AA272" s="150"/>
      <c r="AB272" s="150"/>
      <c r="AC272" s="150"/>
      <c r="AD272" s="150"/>
      <c r="AE272" s="150"/>
      <c r="AF272" s="150"/>
      <c r="AG272" s="150" t="s">
        <v>280</v>
      </c>
      <c r="AH272" s="150"/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1" x14ac:dyDescent="0.2">
      <c r="A273" s="184">
        <v>183</v>
      </c>
      <c r="B273" s="185" t="s">
        <v>1131</v>
      </c>
      <c r="C273" s="192" t="s">
        <v>1132</v>
      </c>
      <c r="D273" s="186" t="s">
        <v>255</v>
      </c>
      <c r="E273" s="187">
        <v>1</v>
      </c>
      <c r="F273" s="188"/>
      <c r="G273" s="189">
        <f t="shared" si="56"/>
        <v>0</v>
      </c>
      <c r="H273" s="188"/>
      <c r="I273" s="189">
        <f t="shared" si="57"/>
        <v>0</v>
      </c>
      <c r="J273" s="188"/>
      <c r="K273" s="189">
        <f t="shared" si="58"/>
        <v>0</v>
      </c>
      <c r="L273" s="189">
        <v>21</v>
      </c>
      <c r="M273" s="189">
        <f t="shared" si="59"/>
        <v>0</v>
      </c>
      <c r="N273" s="187">
        <v>1.456E-2</v>
      </c>
      <c r="O273" s="187">
        <f t="shared" si="60"/>
        <v>0.01</v>
      </c>
      <c r="P273" s="187">
        <v>0</v>
      </c>
      <c r="Q273" s="187">
        <f t="shared" si="61"/>
        <v>0</v>
      </c>
      <c r="R273" s="189"/>
      <c r="S273" s="189" t="s">
        <v>319</v>
      </c>
      <c r="T273" s="190" t="s">
        <v>205</v>
      </c>
      <c r="U273" s="161">
        <v>0</v>
      </c>
      <c r="V273" s="161">
        <f t="shared" si="62"/>
        <v>0</v>
      </c>
      <c r="W273" s="161"/>
      <c r="X273" s="161" t="s">
        <v>279</v>
      </c>
      <c r="Y273" s="161" t="s">
        <v>207</v>
      </c>
      <c r="Z273" s="150"/>
      <c r="AA273" s="150"/>
      <c r="AB273" s="150"/>
      <c r="AC273" s="150"/>
      <c r="AD273" s="150"/>
      <c r="AE273" s="150"/>
      <c r="AF273" s="150"/>
      <c r="AG273" s="150" t="s">
        <v>280</v>
      </c>
      <c r="AH273" s="150"/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 x14ac:dyDescent="0.2">
      <c r="A274" s="184">
        <v>184</v>
      </c>
      <c r="B274" s="185" t="s">
        <v>1133</v>
      </c>
      <c r="C274" s="192" t="s">
        <v>1134</v>
      </c>
      <c r="D274" s="186" t="s">
        <v>255</v>
      </c>
      <c r="E274" s="187">
        <v>1</v>
      </c>
      <c r="F274" s="188"/>
      <c r="G274" s="189">
        <f t="shared" si="56"/>
        <v>0</v>
      </c>
      <c r="H274" s="188"/>
      <c r="I274" s="189">
        <f t="shared" si="57"/>
        <v>0</v>
      </c>
      <c r="J274" s="188"/>
      <c r="K274" s="189">
        <f t="shared" si="58"/>
        <v>0</v>
      </c>
      <c r="L274" s="189">
        <v>21</v>
      </c>
      <c r="M274" s="189">
        <f t="shared" si="59"/>
        <v>0</v>
      </c>
      <c r="N274" s="187">
        <v>1.456E-2</v>
      </c>
      <c r="O274" s="187">
        <f t="shared" si="60"/>
        <v>0.01</v>
      </c>
      <c r="P274" s="187">
        <v>0</v>
      </c>
      <c r="Q274" s="187">
        <f t="shared" si="61"/>
        <v>0</v>
      </c>
      <c r="R274" s="189"/>
      <c r="S274" s="189" t="s">
        <v>319</v>
      </c>
      <c r="T274" s="190" t="s">
        <v>205</v>
      </c>
      <c r="U274" s="161">
        <v>0</v>
      </c>
      <c r="V274" s="161">
        <f t="shared" si="62"/>
        <v>0</v>
      </c>
      <c r="W274" s="161"/>
      <c r="X274" s="161" t="s">
        <v>279</v>
      </c>
      <c r="Y274" s="161" t="s">
        <v>207</v>
      </c>
      <c r="Z274" s="150"/>
      <c r="AA274" s="150"/>
      <c r="AB274" s="150"/>
      <c r="AC274" s="150"/>
      <c r="AD274" s="150"/>
      <c r="AE274" s="150"/>
      <c r="AF274" s="150"/>
      <c r="AG274" s="150" t="s">
        <v>280</v>
      </c>
      <c r="AH274" s="150"/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 x14ac:dyDescent="0.2">
      <c r="A275" s="184">
        <v>185</v>
      </c>
      <c r="B275" s="185" t="s">
        <v>1135</v>
      </c>
      <c r="C275" s="192" t="s">
        <v>1136</v>
      </c>
      <c r="D275" s="186" t="s">
        <v>255</v>
      </c>
      <c r="E275" s="187">
        <v>2</v>
      </c>
      <c r="F275" s="188"/>
      <c r="G275" s="189">
        <f t="shared" si="56"/>
        <v>0</v>
      </c>
      <c r="H275" s="188"/>
      <c r="I275" s="189">
        <f t="shared" si="57"/>
        <v>0</v>
      </c>
      <c r="J275" s="188"/>
      <c r="K275" s="189">
        <f t="shared" si="58"/>
        <v>0</v>
      </c>
      <c r="L275" s="189">
        <v>21</v>
      </c>
      <c r="M275" s="189">
        <f t="shared" si="59"/>
        <v>0</v>
      </c>
      <c r="N275" s="187">
        <v>0</v>
      </c>
      <c r="O275" s="187">
        <f t="shared" si="60"/>
        <v>0</v>
      </c>
      <c r="P275" s="187">
        <v>0</v>
      </c>
      <c r="Q275" s="187">
        <f t="shared" si="61"/>
        <v>0</v>
      </c>
      <c r="R275" s="189"/>
      <c r="S275" s="189" t="s">
        <v>319</v>
      </c>
      <c r="T275" s="190" t="s">
        <v>205</v>
      </c>
      <c r="U275" s="161">
        <v>0</v>
      </c>
      <c r="V275" s="161">
        <f t="shared" si="62"/>
        <v>0</v>
      </c>
      <c r="W275" s="161"/>
      <c r="X275" s="161" t="s">
        <v>279</v>
      </c>
      <c r="Y275" s="161" t="s">
        <v>207</v>
      </c>
      <c r="Z275" s="150"/>
      <c r="AA275" s="150"/>
      <c r="AB275" s="150"/>
      <c r="AC275" s="150"/>
      <c r="AD275" s="150"/>
      <c r="AE275" s="150"/>
      <c r="AF275" s="150"/>
      <c r="AG275" s="150" t="s">
        <v>280</v>
      </c>
      <c r="AH275" s="150"/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1" x14ac:dyDescent="0.2">
      <c r="A276" s="184">
        <v>186</v>
      </c>
      <c r="B276" s="185" t="s">
        <v>1137</v>
      </c>
      <c r="C276" s="192" t="s">
        <v>1138</v>
      </c>
      <c r="D276" s="186" t="s">
        <v>255</v>
      </c>
      <c r="E276" s="187">
        <v>4</v>
      </c>
      <c r="F276" s="188"/>
      <c r="G276" s="189">
        <f t="shared" si="56"/>
        <v>0</v>
      </c>
      <c r="H276" s="188"/>
      <c r="I276" s="189">
        <f t="shared" si="57"/>
        <v>0</v>
      </c>
      <c r="J276" s="188"/>
      <c r="K276" s="189">
        <f t="shared" si="58"/>
        <v>0</v>
      </c>
      <c r="L276" s="189">
        <v>21</v>
      </c>
      <c r="M276" s="189">
        <f t="shared" si="59"/>
        <v>0</v>
      </c>
      <c r="N276" s="187">
        <v>0</v>
      </c>
      <c r="O276" s="187">
        <f t="shared" si="60"/>
        <v>0</v>
      </c>
      <c r="P276" s="187">
        <v>0</v>
      </c>
      <c r="Q276" s="187">
        <f t="shared" si="61"/>
        <v>0</v>
      </c>
      <c r="R276" s="189"/>
      <c r="S276" s="189" t="s">
        <v>319</v>
      </c>
      <c r="T276" s="190" t="s">
        <v>205</v>
      </c>
      <c r="U276" s="161">
        <v>0</v>
      </c>
      <c r="V276" s="161">
        <f t="shared" si="62"/>
        <v>0</v>
      </c>
      <c r="W276" s="161"/>
      <c r="X276" s="161" t="s">
        <v>279</v>
      </c>
      <c r="Y276" s="161" t="s">
        <v>207</v>
      </c>
      <c r="Z276" s="150"/>
      <c r="AA276" s="150"/>
      <c r="AB276" s="150"/>
      <c r="AC276" s="150"/>
      <c r="AD276" s="150"/>
      <c r="AE276" s="150"/>
      <c r="AF276" s="150"/>
      <c r="AG276" s="150" t="s">
        <v>280</v>
      </c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 x14ac:dyDescent="0.2">
      <c r="A277" s="184">
        <v>187</v>
      </c>
      <c r="B277" s="185" t="s">
        <v>1139</v>
      </c>
      <c r="C277" s="192" t="s">
        <v>1140</v>
      </c>
      <c r="D277" s="186" t="s">
        <v>255</v>
      </c>
      <c r="E277" s="187">
        <v>8</v>
      </c>
      <c r="F277" s="188"/>
      <c r="G277" s="189">
        <f t="shared" si="56"/>
        <v>0</v>
      </c>
      <c r="H277" s="188"/>
      <c r="I277" s="189">
        <f t="shared" si="57"/>
        <v>0</v>
      </c>
      <c r="J277" s="188"/>
      <c r="K277" s="189">
        <f t="shared" si="58"/>
        <v>0</v>
      </c>
      <c r="L277" s="189">
        <v>21</v>
      </c>
      <c r="M277" s="189">
        <f t="shared" si="59"/>
        <v>0</v>
      </c>
      <c r="N277" s="187">
        <v>0</v>
      </c>
      <c r="O277" s="187">
        <f t="shared" si="60"/>
        <v>0</v>
      </c>
      <c r="P277" s="187">
        <v>0</v>
      </c>
      <c r="Q277" s="187">
        <f t="shared" si="61"/>
        <v>0</v>
      </c>
      <c r="R277" s="189"/>
      <c r="S277" s="189" t="s">
        <v>319</v>
      </c>
      <c r="T277" s="190" t="s">
        <v>205</v>
      </c>
      <c r="U277" s="161">
        <v>0</v>
      </c>
      <c r="V277" s="161">
        <f t="shared" si="62"/>
        <v>0</v>
      </c>
      <c r="W277" s="161"/>
      <c r="X277" s="161" t="s">
        <v>279</v>
      </c>
      <c r="Y277" s="161" t="s">
        <v>207</v>
      </c>
      <c r="Z277" s="150"/>
      <c r="AA277" s="150"/>
      <c r="AB277" s="150"/>
      <c r="AC277" s="150"/>
      <c r="AD277" s="150"/>
      <c r="AE277" s="150"/>
      <c r="AF277" s="150"/>
      <c r="AG277" s="150" t="s">
        <v>280</v>
      </c>
      <c r="AH277" s="150"/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1" x14ac:dyDescent="0.2">
      <c r="A278" s="184">
        <v>188</v>
      </c>
      <c r="B278" s="185" t="s">
        <v>1141</v>
      </c>
      <c r="C278" s="192" t="s">
        <v>1142</v>
      </c>
      <c r="D278" s="186" t="s">
        <v>255</v>
      </c>
      <c r="E278" s="187">
        <v>4</v>
      </c>
      <c r="F278" s="188"/>
      <c r="G278" s="189">
        <f t="shared" si="56"/>
        <v>0</v>
      </c>
      <c r="H278" s="188"/>
      <c r="I278" s="189">
        <f t="shared" si="57"/>
        <v>0</v>
      </c>
      <c r="J278" s="188"/>
      <c r="K278" s="189">
        <f t="shared" si="58"/>
        <v>0</v>
      </c>
      <c r="L278" s="189">
        <v>21</v>
      </c>
      <c r="M278" s="189">
        <f t="shared" si="59"/>
        <v>0</v>
      </c>
      <c r="N278" s="187">
        <v>0</v>
      </c>
      <c r="O278" s="187">
        <f t="shared" si="60"/>
        <v>0</v>
      </c>
      <c r="P278" s="187">
        <v>0</v>
      </c>
      <c r="Q278" s="187">
        <f t="shared" si="61"/>
        <v>0</v>
      </c>
      <c r="R278" s="189"/>
      <c r="S278" s="189" t="s">
        <v>319</v>
      </c>
      <c r="T278" s="190" t="s">
        <v>205</v>
      </c>
      <c r="U278" s="161">
        <v>0</v>
      </c>
      <c r="V278" s="161">
        <f t="shared" si="62"/>
        <v>0</v>
      </c>
      <c r="W278" s="161"/>
      <c r="X278" s="161" t="s">
        <v>279</v>
      </c>
      <c r="Y278" s="161" t="s">
        <v>207</v>
      </c>
      <c r="Z278" s="150"/>
      <c r="AA278" s="150"/>
      <c r="AB278" s="150"/>
      <c r="AC278" s="150"/>
      <c r="AD278" s="150"/>
      <c r="AE278" s="150"/>
      <c r="AF278" s="150"/>
      <c r="AG278" s="150" t="s">
        <v>280</v>
      </c>
      <c r="AH278" s="150"/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 x14ac:dyDescent="0.2">
      <c r="A279" s="184">
        <v>189</v>
      </c>
      <c r="B279" s="185" t="s">
        <v>1143</v>
      </c>
      <c r="C279" s="192" t="s">
        <v>1144</v>
      </c>
      <c r="D279" s="186" t="s">
        <v>259</v>
      </c>
      <c r="E279" s="187">
        <v>0.13284000000000001</v>
      </c>
      <c r="F279" s="188"/>
      <c r="G279" s="189">
        <f t="shared" si="56"/>
        <v>0</v>
      </c>
      <c r="H279" s="188"/>
      <c r="I279" s="189">
        <f t="shared" si="57"/>
        <v>0</v>
      </c>
      <c r="J279" s="188"/>
      <c r="K279" s="189">
        <f t="shared" si="58"/>
        <v>0</v>
      </c>
      <c r="L279" s="189">
        <v>21</v>
      </c>
      <c r="M279" s="189">
        <f t="shared" si="59"/>
        <v>0</v>
      </c>
      <c r="N279" s="187">
        <v>0</v>
      </c>
      <c r="O279" s="187">
        <f t="shared" si="60"/>
        <v>0</v>
      </c>
      <c r="P279" s="187">
        <v>0</v>
      </c>
      <c r="Q279" s="187">
        <f t="shared" si="61"/>
        <v>0</v>
      </c>
      <c r="R279" s="189" t="s">
        <v>828</v>
      </c>
      <c r="S279" s="189" t="s">
        <v>204</v>
      </c>
      <c r="T279" s="190" t="s">
        <v>204</v>
      </c>
      <c r="U279" s="161">
        <v>3.0750000000000002</v>
      </c>
      <c r="V279" s="161">
        <f t="shared" si="62"/>
        <v>0.41</v>
      </c>
      <c r="W279" s="161"/>
      <c r="X279" s="161" t="s">
        <v>518</v>
      </c>
      <c r="Y279" s="161" t="s">
        <v>207</v>
      </c>
      <c r="Z279" s="150"/>
      <c r="AA279" s="150"/>
      <c r="AB279" s="150"/>
      <c r="AC279" s="150"/>
      <c r="AD279" s="150"/>
      <c r="AE279" s="150"/>
      <c r="AF279" s="150"/>
      <c r="AG279" s="150" t="s">
        <v>519</v>
      </c>
      <c r="AH279" s="150"/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x14ac:dyDescent="0.2">
      <c r="A280" s="164" t="s">
        <v>199</v>
      </c>
      <c r="B280" s="165" t="s">
        <v>149</v>
      </c>
      <c r="C280" s="179" t="s">
        <v>150</v>
      </c>
      <c r="D280" s="166"/>
      <c r="E280" s="167"/>
      <c r="F280" s="168"/>
      <c r="G280" s="168">
        <f>SUMIF(AG281:AG292,"&lt;&gt;NOR",G281:G292)</f>
        <v>0</v>
      </c>
      <c r="H280" s="168"/>
      <c r="I280" s="168">
        <f>SUM(I281:I292)</f>
        <v>0</v>
      </c>
      <c r="J280" s="168"/>
      <c r="K280" s="168">
        <f>SUM(K281:K292)</f>
        <v>0</v>
      </c>
      <c r="L280" s="168"/>
      <c r="M280" s="168">
        <f>SUM(M281:M292)</f>
        <v>0</v>
      </c>
      <c r="N280" s="167"/>
      <c r="O280" s="167">
        <f>SUM(O281:O292)</f>
        <v>7.0000000000000007E-2</v>
      </c>
      <c r="P280" s="167"/>
      <c r="Q280" s="167">
        <f>SUM(Q281:Q292)</f>
        <v>0</v>
      </c>
      <c r="R280" s="168"/>
      <c r="S280" s="168"/>
      <c r="T280" s="169"/>
      <c r="U280" s="163"/>
      <c r="V280" s="163">
        <f>SUM(V281:V292)</f>
        <v>25.709999999999997</v>
      </c>
      <c r="W280" s="163"/>
      <c r="X280" s="163"/>
      <c r="Y280" s="163"/>
      <c r="AG280" t="s">
        <v>200</v>
      </c>
    </row>
    <row r="281" spans="1:60" ht="22.5" outlineLevel="1" x14ac:dyDescent="0.2">
      <c r="A281" s="184">
        <v>190</v>
      </c>
      <c r="B281" s="185" t="s">
        <v>1145</v>
      </c>
      <c r="C281" s="192" t="s">
        <v>1146</v>
      </c>
      <c r="D281" s="186" t="s">
        <v>928</v>
      </c>
      <c r="E281" s="187">
        <v>30</v>
      </c>
      <c r="F281" s="188"/>
      <c r="G281" s="189">
        <f>ROUND(E281*F281,2)</f>
        <v>0</v>
      </c>
      <c r="H281" s="188"/>
      <c r="I281" s="189">
        <f>ROUND(E281*H281,2)</f>
        <v>0</v>
      </c>
      <c r="J281" s="188"/>
      <c r="K281" s="189">
        <f>ROUND(E281*J281,2)</f>
        <v>0</v>
      </c>
      <c r="L281" s="189">
        <v>21</v>
      </c>
      <c r="M281" s="189">
        <f>G281*(1+L281/100)</f>
        <v>0</v>
      </c>
      <c r="N281" s="187">
        <v>3.6000000000000002E-4</v>
      </c>
      <c r="O281" s="187">
        <f>ROUND(E281*N281,2)</f>
        <v>0.01</v>
      </c>
      <c r="P281" s="187">
        <v>0</v>
      </c>
      <c r="Q281" s="187">
        <f>ROUND(E281*P281,2)</f>
        <v>0</v>
      </c>
      <c r="R281" s="189" t="s">
        <v>586</v>
      </c>
      <c r="S281" s="189" t="s">
        <v>204</v>
      </c>
      <c r="T281" s="190" t="s">
        <v>204</v>
      </c>
      <c r="U281" s="161">
        <v>0.219</v>
      </c>
      <c r="V281" s="161">
        <f>ROUND(E281*U281,2)</f>
        <v>6.57</v>
      </c>
      <c r="W281" s="161"/>
      <c r="X281" s="161" t="s">
        <v>238</v>
      </c>
      <c r="Y281" s="161" t="s">
        <v>207</v>
      </c>
      <c r="Z281" s="150"/>
      <c r="AA281" s="150"/>
      <c r="AB281" s="150"/>
      <c r="AC281" s="150"/>
      <c r="AD281" s="150"/>
      <c r="AE281" s="150"/>
      <c r="AF281" s="150"/>
      <c r="AG281" s="150" t="s">
        <v>239</v>
      </c>
      <c r="AH281" s="150"/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ht="22.5" outlineLevel="1" x14ac:dyDescent="0.2">
      <c r="A282" s="184">
        <v>191</v>
      </c>
      <c r="B282" s="185" t="s">
        <v>1147</v>
      </c>
      <c r="C282" s="192" t="s">
        <v>1148</v>
      </c>
      <c r="D282" s="186" t="s">
        <v>928</v>
      </c>
      <c r="E282" s="187">
        <v>10</v>
      </c>
      <c r="F282" s="188"/>
      <c r="G282" s="189">
        <f>ROUND(E282*F282,2)</f>
        <v>0</v>
      </c>
      <c r="H282" s="188"/>
      <c r="I282" s="189">
        <f>ROUND(E282*H282,2)</f>
        <v>0</v>
      </c>
      <c r="J282" s="188"/>
      <c r="K282" s="189">
        <f>ROUND(E282*J282,2)</f>
        <v>0</v>
      </c>
      <c r="L282" s="189">
        <v>21</v>
      </c>
      <c r="M282" s="189">
        <f>G282*(1+L282/100)</f>
        <v>0</v>
      </c>
      <c r="N282" s="187">
        <v>3.6000000000000002E-4</v>
      </c>
      <c r="O282" s="187">
        <f>ROUND(E282*N282,2)</f>
        <v>0</v>
      </c>
      <c r="P282" s="187">
        <v>0</v>
      </c>
      <c r="Q282" s="187">
        <f>ROUND(E282*P282,2)</f>
        <v>0</v>
      </c>
      <c r="R282" s="189" t="s">
        <v>586</v>
      </c>
      <c r="S282" s="189" t="s">
        <v>204</v>
      </c>
      <c r="T282" s="190" t="s">
        <v>204</v>
      </c>
      <c r="U282" s="161">
        <v>0.219</v>
      </c>
      <c r="V282" s="161">
        <f>ROUND(E282*U282,2)</f>
        <v>2.19</v>
      </c>
      <c r="W282" s="161"/>
      <c r="X282" s="161" t="s">
        <v>238</v>
      </c>
      <c r="Y282" s="161" t="s">
        <v>207</v>
      </c>
      <c r="Z282" s="150"/>
      <c r="AA282" s="150"/>
      <c r="AB282" s="150"/>
      <c r="AC282" s="150"/>
      <c r="AD282" s="150"/>
      <c r="AE282" s="150"/>
      <c r="AF282" s="150"/>
      <c r="AG282" s="150" t="s">
        <v>239</v>
      </c>
      <c r="AH282" s="150"/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ht="22.5" outlineLevel="1" x14ac:dyDescent="0.2">
      <c r="A283" s="184">
        <v>192</v>
      </c>
      <c r="B283" s="185" t="s">
        <v>1149</v>
      </c>
      <c r="C283" s="192" t="s">
        <v>1150</v>
      </c>
      <c r="D283" s="186" t="s">
        <v>928</v>
      </c>
      <c r="E283" s="187">
        <v>15</v>
      </c>
      <c r="F283" s="188"/>
      <c r="G283" s="189">
        <f>ROUND(E283*F283,2)</f>
        <v>0</v>
      </c>
      <c r="H283" s="188"/>
      <c r="I283" s="189">
        <f>ROUND(E283*H283,2)</f>
        <v>0</v>
      </c>
      <c r="J283" s="188"/>
      <c r="K283" s="189">
        <f>ROUND(E283*J283,2)</f>
        <v>0</v>
      </c>
      <c r="L283" s="189">
        <v>21</v>
      </c>
      <c r="M283" s="189">
        <f>G283*(1+L283/100)</f>
        <v>0</v>
      </c>
      <c r="N283" s="187">
        <v>3.6000000000000002E-4</v>
      </c>
      <c r="O283" s="187">
        <f>ROUND(E283*N283,2)</f>
        <v>0.01</v>
      </c>
      <c r="P283" s="187">
        <v>0</v>
      </c>
      <c r="Q283" s="187">
        <f>ROUND(E283*P283,2)</f>
        <v>0</v>
      </c>
      <c r="R283" s="189" t="s">
        <v>586</v>
      </c>
      <c r="S283" s="189" t="s">
        <v>204</v>
      </c>
      <c r="T283" s="190" t="s">
        <v>204</v>
      </c>
      <c r="U283" s="161">
        <v>0.219</v>
      </c>
      <c r="V283" s="161">
        <f>ROUND(E283*U283,2)</f>
        <v>3.29</v>
      </c>
      <c r="W283" s="161"/>
      <c r="X283" s="161" t="s">
        <v>238</v>
      </c>
      <c r="Y283" s="161" t="s">
        <v>207</v>
      </c>
      <c r="Z283" s="150"/>
      <c r="AA283" s="150"/>
      <c r="AB283" s="150"/>
      <c r="AC283" s="150"/>
      <c r="AD283" s="150"/>
      <c r="AE283" s="150"/>
      <c r="AF283" s="150"/>
      <c r="AG283" s="150" t="s">
        <v>239</v>
      </c>
      <c r="AH283" s="150"/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1" x14ac:dyDescent="0.2">
      <c r="A284" s="171">
        <v>193</v>
      </c>
      <c r="B284" s="172" t="s">
        <v>1151</v>
      </c>
      <c r="C284" s="180" t="s">
        <v>1152</v>
      </c>
      <c r="D284" s="173" t="s">
        <v>242</v>
      </c>
      <c r="E284" s="174">
        <v>32</v>
      </c>
      <c r="F284" s="175"/>
      <c r="G284" s="176">
        <f>ROUND(E284*F284,2)</f>
        <v>0</v>
      </c>
      <c r="H284" s="175"/>
      <c r="I284" s="176">
        <f>ROUND(E284*H284,2)</f>
        <v>0</v>
      </c>
      <c r="J284" s="175"/>
      <c r="K284" s="176">
        <f>ROUND(E284*J284,2)</f>
        <v>0</v>
      </c>
      <c r="L284" s="176">
        <v>21</v>
      </c>
      <c r="M284" s="176">
        <f>G284*(1+L284/100)</f>
        <v>0</v>
      </c>
      <c r="N284" s="174">
        <v>2.0000000000000001E-4</v>
      </c>
      <c r="O284" s="174">
        <f>ROUND(E284*N284,2)</f>
        <v>0.01</v>
      </c>
      <c r="P284" s="174">
        <v>0</v>
      </c>
      <c r="Q284" s="174">
        <f>ROUND(E284*P284,2)</f>
        <v>0</v>
      </c>
      <c r="R284" s="176" t="s">
        <v>586</v>
      </c>
      <c r="S284" s="176" t="s">
        <v>204</v>
      </c>
      <c r="T284" s="177" t="s">
        <v>204</v>
      </c>
      <c r="U284" s="161">
        <v>1.15E-2</v>
      </c>
      <c r="V284" s="161">
        <f>ROUND(E284*U284,2)</f>
        <v>0.37</v>
      </c>
      <c r="W284" s="161"/>
      <c r="X284" s="161" t="s">
        <v>238</v>
      </c>
      <c r="Y284" s="161" t="s">
        <v>207</v>
      </c>
      <c r="Z284" s="150"/>
      <c r="AA284" s="150"/>
      <c r="AB284" s="150"/>
      <c r="AC284" s="150"/>
      <c r="AD284" s="150"/>
      <c r="AE284" s="150"/>
      <c r="AF284" s="150"/>
      <c r="AG284" s="150" t="s">
        <v>239</v>
      </c>
      <c r="AH284" s="150"/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2" x14ac:dyDescent="0.2">
      <c r="A285" s="157"/>
      <c r="B285" s="158"/>
      <c r="C285" s="262" t="s">
        <v>1153</v>
      </c>
      <c r="D285" s="263"/>
      <c r="E285" s="263"/>
      <c r="F285" s="263"/>
      <c r="G285" s="263"/>
      <c r="H285" s="161"/>
      <c r="I285" s="161"/>
      <c r="J285" s="161"/>
      <c r="K285" s="161"/>
      <c r="L285" s="161"/>
      <c r="M285" s="161"/>
      <c r="N285" s="160"/>
      <c r="O285" s="160"/>
      <c r="P285" s="160"/>
      <c r="Q285" s="160"/>
      <c r="R285" s="161"/>
      <c r="S285" s="161"/>
      <c r="T285" s="161"/>
      <c r="U285" s="161"/>
      <c r="V285" s="161"/>
      <c r="W285" s="161"/>
      <c r="X285" s="161"/>
      <c r="Y285" s="161"/>
      <c r="Z285" s="150"/>
      <c r="AA285" s="150"/>
      <c r="AB285" s="150"/>
      <c r="AC285" s="150"/>
      <c r="AD285" s="150"/>
      <c r="AE285" s="150"/>
      <c r="AF285" s="150"/>
      <c r="AG285" s="150" t="s">
        <v>249</v>
      </c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1" x14ac:dyDescent="0.2">
      <c r="A286" s="171">
        <v>194</v>
      </c>
      <c r="B286" s="172" t="s">
        <v>1154</v>
      </c>
      <c r="C286" s="180" t="s">
        <v>1155</v>
      </c>
      <c r="D286" s="173" t="s">
        <v>242</v>
      </c>
      <c r="E286" s="174">
        <v>12</v>
      </c>
      <c r="F286" s="175"/>
      <c r="G286" s="176">
        <f>ROUND(E286*F286,2)</f>
        <v>0</v>
      </c>
      <c r="H286" s="175"/>
      <c r="I286" s="176">
        <f>ROUND(E286*H286,2)</f>
        <v>0</v>
      </c>
      <c r="J286" s="175"/>
      <c r="K286" s="176">
        <f>ROUND(E286*J286,2)</f>
        <v>0</v>
      </c>
      <c r="L286" s="176">
        <v>21</v>
      </c>
      <c r="M286" s="176">
        <f>G286*(1+L286/100)</f>
        <v>0</v>
      </c>
      <c r="N286" s="174">
        <v>2.4000000000000001E-4</v>
      </c>
      <c r="O286" s="174">
        <f>ROUND(E286*N286,2)</f>
        <v>0</v>
      </c>
      <c r="P286" s="174">
        <v>0</v>
      </c>
      <c r="Q286" s="174">
        <f>ROUND(E286*P286,2)</f>
        <v>0</v>
      </c>
      <c r="R286" s="176" t="s">
        <v>586</v>
      </c>
      <c r="S286" s="176" t="s">
        <v>204</v>
      </c>
      <c r="T286" s="177" t="s">
        <v>204</v>
      </c>
      <c r="U286" s="161">
        <v>1.15E-2</v>
      </c>
      <c r="V286" s="161">
        <f>ROUND(E286*U286,2)</f>
        <v>0.14000000000000001</v>
      </c>
      <c r="W286" s="161"/>
      <c r="X286" s="161" t="s">
        <v>238</v>
      </c>
      <c r="Y286" s="161" t="s">
        <v>207</v>
      </c>
      <c r="Z286" s="150"/>
      <c r="AA286" s="150"/>
      <c r="AB286" s="150"/>
      <c r="AC286" s="150"/>
      <c r="AD286" s="150"/>
      <c r="AE286" s="150"/>
      <c r="AF286" s="150"/>
      <c r="AG286" s="150" t="s">
        <v>239</v>
      </c>
      <c r="AH286" s="150"/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2" x14ac:dyDescent="0.2">
      <c r="A287" s="157"/>
      <c r="B287" s="158"/>
      <c r="C287" s="262" t="s">
        <v>1153</v>
      </c>
      <c r="D287" s="263"/>
      <c r="E287" s="263"/>
      <c r="F287" s="263"/>
      <c r="G287" s="263"/>
      <c r="H287" s="161"/>
      <c r="I287" s="161"/>
      <c r="J287" s="161"/>
      <c r="K287" s="161"/>
      <c r="L287" s="161"/>
      <c r="M287" s="161"/>
      <c r="N287" s="160"/>
      <c r="O287" s="160"/>
      <c r="P287" s="160"/>
      <c r="Q287" s="160"/>
      <c r="R287" s="161"/>
      <c r="S287" s="161"/>
      <c r="T287" s="161"/>
      <c r="U287" s="161"/>
      <c r="V287" s="161"/>
      <c r="W287" s="161"/>
      <c r="X287" s="161"/>
      <c r="Y287" s="161"/>
      <c r="Z287" s="150"/>
      <c r="AA287" s="150"/>
      <c r="AB287" s="150"/>
      <c r="AC287" s="150"/>
      <c r="AD287" s="150"/>
      <c r="AE287" s="150"/>
      <c r="AF287" s="150"/>
      <c r="AG287" s="150" t="s">
        <v>249</v>
      </c>
      <c r="AH287" s="150"/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1" x14ac:dyDescent="0.2">
      <c r="A288" s="184">
        <v>195</v>
      </c>
      <c r="B288" s="185" t="s">
        <v>1156</v>
      </c>
      <c r="C288" s="192" t="s">
        <v>1157</v>
      </c>
      <c r="D288" s="186" t="s">
        <v>277</v>
      </c>
      <c r="E288" s="187">
        <v>30.3</v>
      </c>
      <c r="F288" s="188"/>
      <c r="G288" s="189">
        <f>ROUND(E288*F288,2)</f>
        <v>0</v>
      </c>
      <c r="H288" s="188"/>
      <c r="I288" s="189">
        <f>ROUND(E288*H288,2)</f>
        <v>0</v>
      </c>
      <c r="J288" s="188"/>
      <c r="K288" s="189">
        <f>ROUND(E288*J288,2)</f>
        <v>0</v>
      </c>
      <c r="L288" s="189">
        <v>21</v>
      </c>
      <c r="M288" s="189">
        <f>G288*(1+L288/100)</f>
        <v>0</v>
      </c>
      <c r="N288" s="187">
        <v>6.0000000000000002E-5</v>
      </c>
      <c r="O288" s="187">
        <f>ROUND(E288*N288,2)</f>
        <v>0</v>
      </c>
      <c r="P288" s="187">
        <v>0</v>
      </c>
      <c r="Q288" s="187">
        <f>ROUND(E288*P288,2)</f>
        <v>0</v>
      </c>
      <c r="R288" s="189" t="s">
        <v>586</v>
      </c>
      <c r="S288" s="189" t="s">
        <v>204</v>
      </c>
      <c r="T288" s="190" t="s">
        <v>204</v>
      </c>
      <c r="U288" s="161">
        <v>0.42599999999999999</v>
      </c>
      <c r="V288" s="161">
        <f>ROUND(E288*U288,2)</f>
        <v>12.91</v>
      </c>
      <c r="W288" s="161"/>
      <c r="X288" s="161" t="s">
        <v>238</v>
      </c>
      <c r="Y288" s="161" t="s">
        <v>207</v>
      </c>
      <c r="Z288" s="150"/>
      <c r="AA288" s="150"/>
      <c r="AB288" s="150"/>
      <c r="AC288" s="150"/>
      <c r="AD288" s="150"/>
      <c r="AE288" s="150"/>
      <c r="AF288" s="150"/>
      <c r="AG288" s="150" t="s">
        <v>239</v>
      </c>
      <c r="AH288" s="150"/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 x14ac:dyDescent="0.2">
      <c r="A289" s="184">
        <v>196</v>
      </c>
      <c r="B289" s="185" t="s">
        <v>1158</v>
      </c>
      <c r="C289" s="192" t="s">
        <v>1159</v>
      </c>
      <c r="D289" s="186" t="s">
        <v>242</v>
      </c>
      <c r="E289" s="187">
        <v>35</v>
      </c>
      <c r="F289" s="188"/>
      <c r="G289" s="189">
        <f>ROUND(E289*F289,2)</f>
        <v>0</v>
      </c>
      <c r="H289" s="188"/>
      <c r="I289" s="189">
        <f>ROUND(E289*H289,2)</f>
        <v>0</v>
      </c>
      <c r="J289" s="188"/>
      <c r="K289" s="189">
        <f>ROUND(E289*J289,2)</f>
        <v>0</v>
      </c>
      <c r="L289" s="189">
        <v>21</v>
      </c>
      <c r="M289" s="189">
        <f>G289*(1+L289/100)</f>
        <v>0</v>
      </c>
      <c r="N289" s="187">
        <v>3.2000000000000003E-4</v>
      </c>
      <c r="O289" s="187">
        <f>ROUND(E289*N289,2)</f>
        <v>0.01</v>
      </c>
      <c r="P289" s="187">
        <v>0</v>
      </c>
      <c r="Q289" s="187">
        <f>ROUND(E289*P289,2)</f>
        <v>0</v>
      </c>
      <c r="R289" s="189" t="s">
        <v>278</v>
      </c>
      <c r="S289" s="189" t="s">
        <v>204</v>
      </c>
      <c r="T289" s="190" t="s">
        <v>204</v>
      </c>
      <c r="U289" s="161">
        <v>0</v>
      </c>
      <c r="V289" s="161">
        <f>ROUND(E289*U289,2)</f>
        <v>0</v>
      </c>
      <c r="W289" s="161"/>
      <c r="X289" s="161" t="s">
        <v>279</v>
      </c>
      <c r="Y289" s="161" t="s">
        <v>207</v>
      </c>
      <c r="Z289" s="150"/>
      <c r="AA289" s="150"/>
      <c r="AB289" s="150"/>
      <c r="AC289" s="150"/>
      <c r="AD289" s="150"/>
      <c r="AE289" s="150"/>
      <c r="AF289" s="150"/>
      <c r="AG289" s="150" t="s">
        <v>280</v>
      </c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1" x14ac:dyDescent="0.2">
      <c r="A290" s="184">
        <v>197</v>
      </c>
      <c r="B290" s="185" t="s">
        <v>1160</v>
      </c>
      <c r="C290" s="192" t="s">
        <v>1161</v>
      </c>
      <c r="D290" s="186" t="s">
        <v>277</v>
      </c>
      <c r="E290" s="187">
        <v>30.3</v>
      </c>
      <c r="F290" s="188"/>
      <c r="G290" s="189">
        <f>ROUND(E290*F290,2)</f>
        <v>0</v>
      </c>
      <c r="H290" s="188"/>
      <c r="I290" s="189">
        <f>ROUND(E290*H290,2)</f>
        <v>0</v>
      </c>
      <c r="J290" s="188"/>
      <c r="K290" s="189">
        <f>ROUND(E290*J290,2)</f>
        <v>0</v>
      </c>
      <c r="L290" s="189">
        <v>21</v>
      </c>
      <c r="M290" s="189">
        <f>G290*(1+L290/100)</f>
        <v>0</v>
      </c>
      <c r="N290" s="187">
        <v>1E-3</v>
      </c>
      <c r="O290" s="187">
        <f>ROUND(E290*N290,2)</f>
        <v>0.03</v>
      </c>
      <c r="P290" s="187">
        <v>0</v>
      </c>
      <c r="Q290" s="187">
        <f>ROUND(E290*P290,2)</f>
        <v>0</v>
      </c>
      <c r="R290" s="189" t="s">
        <v>278</v>
      </c>
      <c r="S290" s="189" t="s">
        <v>204</v>
      </c>
      <c r="T290" s="190" t="s">
        <v>204</v>
      </c>
      <c r="U290" s="161">
        <v>0</v>
      </c>
      <c r="V290" s="161">
        <f>ROUND(E290*U290,2)</f>
        <v>0</v>
      </c>
      <c r="W290" s="161"/>
      <c r="X290" s="161" t="s">
        <v>279</v>
      </c>
      <c r="Y290" s="161" t="s">
        <v>207</v>
      </c>
      <c r="Z290" s="150"/>
      <c r="AA290" s="150"/>
      <c r="AB290" s="150"/>
      <c r="AC290" s="150"/>
      <c r="AD290" s="150"/>
      <c r="AE290" s="150"/>
      <c r="AF290" s="150"/>
      <c r="AG290" s="150" t="s">
        <v>280</v>
      </c>
      <c r="AH290" s="150"/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1" x14ac:dyDescent="0.2">
      <c r="A291" s="171">
        <v>198</v>
      </c>
      <c r="B291" s="172" t="s">
        <v>1162</v>
      </c>
      <c r="C291" s="180" t="s">
        <v>596</v>
      </c>
      <c r="D291" s="173" t="s">
        <v>259</v>
      </c>
      <c r="E291" s="174">
        <v>7.2400000000000006E-2</v>
      </c>
      <c r="F291" s="175"/>
      <c r="G291" s="176">
        <f>ROUND(E291*F291,2)</f>
        <v>0</v>
      </c>
      <c r="H291" s="175"/>
      <c r="I291" s="176">
        <f>ROUND(E291*H291,2)</f>
        <v>0</v>
      </c>
      <c r="J291" s="175"/>
      <c r="K291" s="176">
        <f>ROUND(E291*J291,2)</f>
        <v>0</v>
      </c>
      <c r="L291" s="176">
        <v>21</v>
      </c>
      <c r="M291" s="176">
        <f>G291*(1+L291/100)</f>
        <v>0</v>
      </c>
      <c r="N291" s="174">
        <v>0</v>
      </c>
      <c r="O291" s="174">
        <f>ROUND(E291*N291,2)</f>
        <v>0</v>
      </c>
      <c r="P291" s="174">
        <v>0</v>
      </c>
      <c r="Q291" s="174">
        <f>ROUND(E291*P291,2)</f>
        <v>0</v>
      </c>
      <c r="R291" s="176" t="s">
        <v>586</v>
      </c>
      <c r="S291" s="176" t="s">
        <v>204</v>
      </c>
      <c r="T291" s="177" t="s">
        <v>204</v>
      </c>
      <c r="U291" s="161">
        <v>3.327</v>
      </c>
      <c r="V291" s="161">
        <f>ROUND(E291*U291,2)</f>
        <v>0.24</v>
      </c>
      <c r="W291" s="161"/>
      <c r="X291" s="161" t="s">
        <v>518</v>
      </c>
      <c r="Y291" s="161" t="s">
        <v>207</v>
      </c>
      <c r="Z291" s="150"/>
      <c r="AA291" s="150"/>
      <c r="AB291" s="150"/>
      <c r="AC291" s="150"/>
      <c r="AD291" s="150"/>
      <c r="AE291" s="150"/>
      <c r="AF291" s="150"/>
      <c r="AG291" s="150" t="s">
        <v>519</v>
      </c>
      <c r="AH291" s="150"/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2" x14ac:dyDescent="0.2">
      <c r="A292" s="157"/>
      <c r="B292" s="158"/>
      <c r="C292" s="262" t="s">
        <v>543</v>
      </c>
      <c r="D292" s="263"/>
      <c r="E292" s="263"/>
      <c r="F292" s="263"/>
      <c r="G292" s="263"/>
      <c r="H292" s="161"/>
      <c r="I292" s="161"/>
      <c r="J292" s="161"/>
      <c r="K292" s="161"/>
      <c r="L292" s="161"/>
      <c r="M292" s="161"/>
      <c r="N292" s="160"/>
      <c r="O292" s="160"/>
      <c r="P292" s="160"/>
      <c r="Q292" s="160"/>
      <c r="R292" s="161"/>
      <c r="S292" s="161"/>
      <c r="T292" s="161"/>
      <c r="U292" s="161"/>
      <c r="V292" s="161"/>
      <c r="W292" s="161"/>
      <c r="X292" s="161"/>
      <c r="Y292" s="161"/>
      <c r="Z292" s="150"/>
      <c r="AA292" s="150"/>
      <c r="AB292" s="150"/>
      <c r="AC292" s="150"/>
      <c r="AD292" s="150"/>
      <c r="AE292" s="150"/>
      <c r="AF292" s="150"/>
      <c r="AG292" s="150" t="s">
        <v>249</v>
      </c>
      <c r="AH292" s="150"/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x14ac:dyDescent="0.2">
      <c r="A293" s="164" t="s">
        <v>199</v>
      </c>
      <c r="B293" s="165" t="s">
        <v>157</v>
      </c>
      <c r="C293" s="179" t="s">
        <v>158</v>
      </c>
      <c r="D293" s="166"/>
      <c r="E293" s="167"/>
      <c r="F293" s="168"/>
      <c r="G293" s="168">
        <f>SUMIF(AG294:AG297,"&lt;&gt;NOR",G294:G297)</f>
        <v>0</v>
      </c>
      <c r="H293" s="168"/>
      <c r="I293" s="168">
        <f>SUM(I294:I297)</f>
        <v>0</v>
      </c>
      <c r="J293" s="168"/>
      <c r="K293" s="168">
        <f>SUM(K294:K297)</f>
        <v>0</v>
      </c>
      <c r="L293" s="168"/>
      <c r="M293" s="168">
        <f>SUM(M294:M297)</f>
        <v>0</v>
      </c>
      <c r="N293" s="167"/>
      <c r="O293" s="167">
        <f>SUM(O294:O297)</f>
        <v>0.01</v>
      </c>
      <c r="P293" s="167"/>
      <c r="Q293" s="167">
        <f>SUM(Q294:Q297)</f>
        <v>0</v>
      </c>
      <c r="R293" s="168"/>
      <c r="S293" s="168"/>
      <c r="T293" s="169"/>
      <c r="U293" s="163"/>
      <c r="V293" s="163">
        <f>SUM(V294:V297)</f>
        <v>14.399999999999999</v>
      </c>
      <c r="W293" s="163"/>
      <c r="X293" s="163"/>
      <c r="Y293" s="163"/>
      <c r="AG293" t="s">
        <v>200</v>
      </c>
    </row>
    <row r="294" spans="1:60" ht="22.5" outlineLevel="1" x14ac:dyDescent="0.2">
      <c r="A294" s="171">
        <v>199</v>
      </c>
      <c r="B294" s="172" t="s">
        <v>1163</v>
      </c>
      <c r="C294" s="180" t="s">
        <v>1164</v>
      </c>
      <c r="D294" s="173" t="s">
        <v>242</v>
      </c>
      <c r="E294" s="174">
        <v>100</v>
      </c>
      <c r="F294" s="175"/>
      <c r="G294" s="176">
        <f>ROUND(E294*F294,2)</f>
        <v>0</v>
      </c>
      <c r="H294" s="175"/>
      <c r="I294" s="176">
        <f>ROUND(E294*H294,2)</f>
        <v>0</v>
      </c>
      <c r="J294" s="175"/>
      <c r="K294" s="176">
        <f>ROUND(E294*J294,2)</f>
        <v>0</v>
      </c>
      <c r="L294" s="176">
        <v>21</v>
      </c>
      <c r="M294" s="176">
        <f>G294*(1+L294/100)</f>
        <v>0</v>
      </c>
      <c r="N294" s="174">
        <v>9.0000000000000006E-5</v>
      </c>
      <c r="O294" s="174">
        <f>ROUND(E294*N294,2)</f>
        <v>0.01</v>
      </c>
      <c r="P294" s="174">
        <v>0</v>
      </c>
      <c r="Q294" s="174">
        <f>ROUND(E294*P294,2)</f>
        <v>0</v>
      </c>
      <c r="R294" s="176" t="s">
        <v>1165</v>
      </c>
      <c r="S294" s="176" t="s">
        <v>204</v>
      </c>
      <c r="T294" s="177" t="s">
        <v>204</v>
      </c>
      <c r="U294" s="161">
        <v>0.11600000000000001</v>
      </c>
      <c r="V294" s="161">
        <f>ROUND(E294*U294,2)</f>
        <v>11.6</v>
      </c>
      <c r="W294" s="161"/>
      <c r="X294" s="161" t="s">
        <v>238</v>
      </c>
      <c r="Y294" s="161" t="s">
        <v>207</v>
      </c>
      <c r="Z294" s="150"/>
      <c r="AA294" s="150"/>
      <c r="AB294" s="150"/>
      <c r="AC294" s="150"/>
      <c r="AD294" s="150"/>
      <c r="AE294" s="150"/>
      <c r="AF294" s="150"/>
      <c r="AG294" s="150" t="s">
        <v>239</v>
      </c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2" x14ac:dyDescent="0.2">
      <c r="A295" s="157"/>
      <c r="B295" s="158"/>
      <c r="C295" s="262" t="s">
        <v>1166</v>
      </c>
      <c r="D295" s="263"/>
      <c r="E295" s="263"/>
      <c r="F295" s="263"/>
      <c r="G295" s="263"/>
      <c r="H295" s="161"/>
      <c r="I295" s="161"/>
      <c r="J295" s="161"/>
      <c r="K295" s="161"/>
      <c r="L295" s="161"/>
      <c r="M295" s="161"/>
      <c r="N295" s="160"/>
      <c r="O295" s="160"/>
      <c r="P295" s="160"/>
      <c r="Q295" s="160"/>
      <c r="R295" s="161"/>
      <c r="S295" s="161"/>
      <c r="T295" s="161"/>
      <c r="U295" s="161"/>
      <c r="V295" s="161"/>
      <c r="W295" s="161"/>
      <c r="X295" s="161"/>
      <c r="Y295" s="161"/>
      <c r="Z295" s="150"/>
      <c r="AA295" s="150"/>
      <c r="AB295" s="150"/>
      <c r="AC295" s="150"/>
      <c r="AD295" s="150"/>
      <c r="AE295" s="150"/>
      <c r="AF295" s="150"/>
      <c r="AG295" s="150" t="s">
        <v>249</v>
      </c>
      <c r="AH295" s="150"/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ht="22.5" outlineLevel="1" x14ac:dyDescent="0.2">
      <c r="A296" s="171">
        <v>200</v>
      </c>
      <c r="B296" s="172" t="s">
        <v>1167</v>
      </c>
      <c r="C296" s="180" t="s">
        <v>1168</v>
      </c>
      <c r="D296" s="173" t="s">
        <v>242</v>
      </c>
      <c r="E296" s="174">
        <v>20</v>
      </c>
      <c r="F296" s="175"/>
      <c r="G296" s="176">
        <f>ROUND(E296*F296,2)</f>
        <v>0</v>
      </c>
      <c r="H296" s="175"/>
      <c r="I296" s="176">
        <f>ROUND(E296*H296,2)</f>
        <v>0</v>
      </c>
      <c r="J296" s="175"/>
      <c r="K296" s="176">
        <f>ROUND(E296*J296,2)</f>
        <v>0</v>
      </c>
      <c r="L296" s="176">
        <v>21</v>
      </c>
      <c r="M296" s="176">
        <f>G296*(1+L296/100)</f>
        <v>0</v>
      </c>
      <c r="N296" s="174">
        <v>1.2E-4</v>
      </c>
      <c r="O296" s="174">
        <f>ROUND(E296*N296,2)</f>
        <v>0</v>
      </c>
      <c r="P296" s="174">
        <v>0</v>
      </c>
      <c r="Q296" s="174">
        <f>ROUND(E296*P296,2)</f>
        <v>0</v>
      </c>
      <c r="R296" s="176" t="s">
        <v>1165</v>
      </c>
      <c r="S296" s="176" t="s">
        <v>204</v>
      </c>
      <c r="T296" s="177" t="s">
        <v>204</v>
      </c>
      <c r="U296" s="161">
        <v>0.14000000000000001</v>
      </c>
      <c r="V296" s="161">
        <f>ROUND(E296*U296,2)</f>
        <v>2.8</v>
      </c>
      <c r="W296" s="161"/>
      <c r="X296" s="161" t="s">
        <v>238</v>
      </c>
      <c r="Y296" s="161" t="s">
        <v>207</v>
      </c>
      <c r="Z296" s="150"/>
      <c r="AA296" s="150"/>
      <c r="AB296" s="150"/>
      <c r="AC296" s="150"/>
      <c r="AD296" s="150"/>
      <c r="AE296" s="150"/>
      <c r="AF296" s="150"/>
      <c r="AG296" s="150" t="s">
        <v>239</v>
      </c>
      <c r="AH296" s="150"/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2" x14ac:dyDescent="0.2">
      <c r="A297" s="157"/>
      <c r="B297" s="158"/>
      <c r="C297" s="262" t="s">
        <v>1166</v>
      </c>
      <c r="D297" s="263"/>
      <c r="E297" s="263"/>
      <c r="F297" s="263"/>
      <c r="G297" s="263"/>
      <c r="H297" s="161"/>
      <c r="I297" s="161"/>
      <c r="J297" s="161"/>
      <c r="K297" s="161"/>
      <c r="L297" s="161"/>
      <c r="M297" s="161"/>
      <c r="N297" s="160"/>
      <c r="O297" s="160"/>
      <c r="P297" s="160"/>
      <c r="Q297" s="160"/>
      <c r="R297" s="161"/>
      <c r="S297" s="161"/>
      <c r="T297" s="161"/>
      <c r="U297" s="161"/>
      <c r="V297" s="161"/>
      <c r="W297" s="161"/>
      <c r="X297" s="161"/>
      <c r="Y297" s="161"/>
      <c r="Z297" s="150"/>
      <c r="AA297" s="150"/>
      <c r="AB297" s="150"/>
      <c r="AC297" s="150"/>
      <c r="AD297" s="150"/>
      <c r="AE297" s="150"/>
      <c r="AF297" s="150"/>
      <c r="AG297" s="150" t="s">
        <v>249</v>
      </c>
      <c r="AH297" s="150"/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x14ac:dyDescent="0.2">
      <c r="A298" s="164" t="s">
        <v>199</v>
      </c>
      <c r="B298" s="165" t="s">
        <v>169</v>
      </c>
      <c r="C298" s="179" t="s">
        <v>28</v>
      </c>
      <c r="D298" s="166"/>
      <c r="E298" s="167"/>
      <c r="F298" s="168"/>
      <c r="G298" s="168">
        <f>SUMIF(AG299:AG300,"&lt;&gt;NOR",G299:G300)</f>
        <v>0</v>
      </c>
      <c r="H298" s="168"/>
      <c r="I298" s="168">
        <f>SUM(I299:I300)</f>
        <v>0</v>
      </c>
      <c r="J298" s="168"/>
      <c r="K298" s="168">
        <f>SUM(K299:K300)</f>
        <v>0</v>
      </c>
      <c r="L298" s="168"/>
      <c r="M298" s="168">
        <f>SUM(M299:M300)</f>
        <v>0</v>
      </c>
      <c r="N298" s="167"/>
      <c r="O298" s="167">
        <f>SUM(O299:O300)</f>
        <v>0</v>
      </c>
      <c r="P298" s="167"/>
      <c r="Q298" s="167">
        <f>SUM(Q299:Q300)</f>
        <v>0</v>
      </c>
      <c r="R298" s="168"/>
      <c r="S298" s="168"/>
      <c r="T298" s="169"/>
      <c r="U298" s="163"/>
      <c r="V298" s="163">
        <f>SUM(V299:V300)</f>
        <v>0</v>
      </c>
      <c r="W298" s="163"/>
      <c r="X298" s="163"/>
      <c r="Y298" s="163"/>
      <c r="AG298" t="s">
        <v>200</v>
      </c>
    </row>
    <row r="299" spans="1:60" outlineLevel="1" x14ac:dyDescent="0.2">
      <c r="A299" s="171">
        <v>201</v>
      </c>
      <c r="B299" s="172" t="s">
        <v>750</v>
      </c>
      <c r="C299" s="180" t="s">
        <v>751</v>
      </c>
      <c r="D299" s="173" t="s">
        <v>203</v>
      </c>
      <c r="E299" s="174">
        <v>1</v>
      </c>
      <c r="F299" s="175"/>
      <c r="G299" s="176">
        <f>ROUND(E299*F299,2)</f>
        <v>0</v>
      </c>
      <c r="H299" s="175"/>
      <c r="I299" s="176">
        <f>ROUND(E299*H299,2)</f>
        <v>0</v>
      </c>
      <c r="J299" s="175"/>
      <c r="K299" s="176">
        <f>ROUND(E299*J299,2)</f>
        <v>0</v>
      </c>
      <c r="L299" s="176">
        <v>21</v>
      </c>
      <c r="M299" s="176">
        <f>G299*(1+L299/100)</f>
        <v>0</v>
      </c>
      <c r="N299" s="174">
        <v>0</v>
      </c>
      <c r="O299" s="174">
        <f>ROUND(E299*N299,2)</f>
        <v>0</v>
      </c>
      <c r="P299" s="174">
        <v>0</v>
      </c>
      <c r="Q299" s="174">
        <f>ROUND(E299*P299,2)</f>
        <v>0</v>
      </c>
      <c r="R299" s="176"/>
      <c r="S299" s="176" t="s">
        <v>204</v>
      </c>
      <c r="T299" s="177" t="s">
        <v>205</v>
      </c>
      <c r="U299" s="161">
        <v>0</v>
      </c>
      <c r="V299" s="161">
        <f>ROUND(E299*U299,2)</f>
        <v>0</v>
      </c>
      <c r="W299" s="161"/>
      <c r="X299" s="161" t="s">
        <v>206</v>
      </c>
      <c r="Y299" s="161" t="s">
        <v>207</v>
      </c>
      <c r="Z299" s="150"/>
      <c r="AA299" s="150"/>
      <c r="AB299" s="150"/>
      <c r="AC299" s="150"/>
      <c r="AD299" s="150"/>
      <c r="AE299" s="150"/>
      <c r="AF299" s="150"/>
      <c r="AG299" s="150" t="s">
        <v>208</v>
      </c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2" x14ac:dyDescent="0.2">
      <c r="A300" s="157"/>
      <c r="B300" s="158"/>
      <c r="C300" s="249" t="s">
        <v>752</v>
      </c>
      <c r="D300" s="250"/>
      <c r="E300" s="250"/>
      <c r="F300" s="250"/>
      <c r="G300" s="250"/>
      <c r="H300" s="161"/>
      <c r="I300" s="161"/>
      <c r="J300" s="161"/>
      <c r="K300" s="161"/>
      <c r="L300" s="161"/>
      <c r="M300" s="161"/>
      <c r="N300" s="160"/>
      <c r="O300" s="160"/>
      <c r="P300" s="160"/>
      <c r="Q300" s="160"/>
      <c r="R300" s="161"/>
      <c r="S300" s="161"/>
      <c r="T300" s="161"/>
      <c r="U300" s="161"/>
      <c r="V300" s="161"/>
      <c r="W300" s="161"/>
      <c r="X300" s="161"/>
      <c r="Y300" s="161"/>
      <c r="Z300" s="150"/>
      <c r="AA300" s="150"/>
      <c r="AB300" s="150"/>
      <c r="AC300" s="150"/>
      <c r="AD300" s="150"/>
      <c r="AE300" s="150"/>
      <c r="AF300" s="150"/>
      <c r="AG300" s="150" t="s">
        <v>210</v>
      </c>
      <c r="AH300" s="150"/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78" t="str">
        <f>C300</f>
        <v>Náklady na vyhotovení dokumentace skutečného provedení stavby a její předání objednateli v požadované formě a požadovaném počtu.</v>
      </c>
      <c r="BB300" s="150"/>
      <c r="BC300" s="150"/>
      <c r="BD300" s="150"/>
      <c r="BE300" s="150"/>
      <c r="BF300" s="150"/>
      <c r="BG300" s="150"/>
      <c r="BH300" s="150"/>
    </row>
    <row r="301" spans="1:60" x14ac:dyDescent="0.2">
      <c r="A301" s="3"/>
      <c r="B301" s="4"/>
      <c r="C301" s="181"/>
      <c r="D301" s="6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AE301">
        <v>12</v>
      </c>
      <c r="AF301">
        <v>21</v>
      </c>
      <c r="AG301" t="s">
        <v>185</v>
      </c>
    </row>
    <row r="302" spans="1:60" x14ac:dyDescent="0.2">
      <c r="A302" s="153"/>
      <c r="B302" s="154" t="s">
        <v>29</v>
      </c>
      <c r="C302" s="182"/>
      <c r="D302" s="155"/>
      <c r="E302" s="156"/>
      <c r="F302" s="156"/>
      <c r="G302" s="170">
        <f>G8+G16+G38+G40+G43+G71+G98+G145+G189+G203+G231+G239+G252+G263+G280+G293+G298</f>
        <v>0</v>
      </c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AE302">
        <f>SUMIF(L7:L300,AE301,G7:G300)</f>
        <v>0</v>
      </c>
      <c r="AF302">
        <f>SUMIF(L7:L300,AF301,G7:G300)</f>
        <v>0</v>
      </c>
      <c r="AG302" t="s">
        <v>231</v>
      </c>
    </row>
    <row r="303" spans="1:60" x14ac:dyDescent="0.2">
      <c r="C303" s="183"/>
      <c r="D303" s="10"/>
      <c r="AG303" t="s">
        <v>232</v>
      </c>
    </row>
    <row r="304" spans="1:60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870" sheet="1" formatRows="0"/>
  <mergeCells count="79">
    <mergeCell ref="C47:G47"/>
    <mergeCell ref="A1:G1"/>
    <mergeCell ref="C2:G2"/>
    <mergeCell ref="C3:G3"/>
    <mergeCell ref="C4:G4"/>
    <mergeCell ref="C10:G10"/>
    <mergeCell ref="C12:G12"/>
    <mergeCell ref="C15:G15"/>
    <mergeCell ref="C30:G30"/>
    <mergeCell ref="C32:G32"/>
    <mergeCell ref="C36:G36"/>
    <mergeCell ref="C45:G45"/>
    <mergeCell ref="C102:G102"/>
    <mergeCell ref="C49:G49"/>
    <mergeCell ref="C53:G53"/>
    <mergeCell ref="C57:G57"/>
    <mergeCell ref="C59:G59"/>
    <mergeCell ref="C64:G64"/>
    <mergeCell ref="C66:G66"/>
    <mergeCell ref="C73:G73"/>
    <mergeCell ref="C75:G75"/>
    <mergeCell ref="C77:G77"/>
    <mergeCell ref="C97:G97"/>
    <mergeCell ref="C100:G100"/>
    <mergeCell ref="C118:G118"/>
    <mergeCell ref="C103:G103"/>
    <mergeCell ref="C105:G105"/>
    <mergeCell ref="C106:G106"/>
    <mergeCell ref="C108:G108"/>
    <mergeCell ref="C109:G109"/>
    <mergeCell ref="C110:G110"/>
    <mergeCell ref="C112:G112"/>
    <mergeCell ref="C113:G113"/>
    <mergeCell ref="C114:G114"/>
    <mergeCell ref="C116:G116"/>
    <mergeCell ref="C117:G117"/>
    <mergeCell ref="C147:G147"/>
    <mergeCell ref="C120:G120"/>
    <mergeCell ref="C121:G121"/>
    <mergeCell ref="C122:G122"/>
    <mergeCell ref="C124:G124"/>
    <mergeCell ref="C125:G125"/>
    <mergeCell ref="C126:G126"/>
    <mergeCell ref="C128:G128"/>
    <mergeCell ref="C130:G130"/>
    <mergeCell ref="C132:G132"/>
    <mergeCell ref="C134:G134"/>
    <mergeCell ref="C144:G144"/>
    <mergeCell ref="C172:G172"/>
    <mergeCell ref="C156:G156"/>
    <mergeCell ref="C157:G157"/>
    <mergeCell ref="C159:G159"/>
    <mergeCell ref="C160:G160"/>
    <mergeCell ref="C161:G161"/>
    <mergeCell ref="C163:G163"/>
    <mergeCell ref="C164:G164"/>
    <mergeCell ref="C165:G165"/>
    <mergeCell ref="C167:G167"/>
    <mergeCell ref="C168:G168"/>
    <mergeCell ref="C169:G169"/>
    <mergeCell ref="C243:G243"/>
    <mergeCell ref="C179:G179"/>
    <mergeCell ref="C181:G181"/>
    <mergeCell ref="C183:G183"/>
    <mergeCell ref="C188:G188"/>
    <mergeCell ref="C198:G198"/>
    <mergeCell ref="C202:G202"/>
    <mergeCell ref="C206:G206"/>
    <mergeCell ref="C230:G230"/>
    <mergeCell ref="C234:G234"/>
    <mergeCell ref="C238:G238"/>
    <mergeCell ref="C241:G241"/>
    <mergeCell ref="C300:G300"/>
    <mergeCell ref="C247:G247"/>
    <mergeCell ref="C285:G285"/>
    <mergeCell ref="C287:G287"/>
    <mergeCell ref="C292:G292"/>
    <mergeCell ref="C295:G295"/>
    <mergeCell ref="C297:G29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5000"/>
  <sheetViews>
    <sheetView workbookViewId="0">
      <pane ySplit="7" topLeftCell="A74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233</v>
      </c>
      <c r="B1" s="251"/>
      <c r="C1" s="251"/>
      <c r="D1" s="251"/>
      <c r="E1" s="251"/>
      <c r="F1" s="251"/>
      <c r="G1" s="251"/>
      <c r="AG1" t="s">
        <v>171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172</v>
      </c>
    </row>
    <row r="3" spans="1:60" ht="25.15" customHeight="1" x14ac:dyDescent="0.2">
      <c r="A3" s="50" t="s">
        <v>8</v>
      </c>
      <c r="B3" s="49" t="s">
        <v>56</v>
      </c>
      <c r="C3" s="252" t="s">
        <v>57</v>
      </c>
      <c r="D3" s="253"/>
      <c r="E3" s="253"/>
      <c r="F3" s="253"/>
      <c r="G3" s="254"/>
      <c r="AC3" s="124" t="s">
        <v>754</v>
      </c>
      <c r="AG3" t="s">
        <v>175</v>
      </c>
    </row>
    <row r="4" spans="1:60" ht="25.15" customHeight="1" x14ac:dyDescent="0.2">
      <c r="A4" s="143" t="s">
        <v>9</v>
      </c>
      <c r="B4" s="144" t="s">
        <v>58</v>
      </c>
      <c r="C4" s="255" t="s">
        <v>59</v>
      </c>
      <c r="D4" s="256"/>
      <c r="E4" s="256"/>
      <c r="F4" s="256"/>
      <c r="G4" s="257"/>
      <c r="AG4" t="s">
        <v>176</v>
      </c>
    </row>
    <row r="5" spans="1:60" x14ac:dyDescent="0.2">
      <c r="D5" s="10"/>
    </row>
    <row r="6" spans="1:60" ht="38.25" x14ac:dyDescent="0.2">
      <c r="A6" s="146" t="s">
        <v>177</v>
      </c>
      <c r="B6" s="148" t="s">
        <v>178</v>
      </c>
      <c r="C6" s="148" t="s">
        <v>179</v>
      </c>
      <c r="D6" s="147" t="s">
        <v>180</v>
      </c>
      <c r="E6" s="146" t="s">
        <v>181</v>
      </c>
      <c r="F6" s="145" t="s">
        <v>182</v>
      </c>
      <c r="G6" s="146" t="s">
        <v>29</v>
      </c>
      <c r="H6" s="149" t="s">
        <v>30</v>
      </c>
      <c r="I6" s="149" t="s">
        <v>183</v>
      </c>
      <c r="J6" s="149" t="s">
        <v>31</v>
      </c>
      <c r="K6" s="149" t="s">
        <v>184</v>
      </c>
      <c r="L6" s="149" t="s">
        <v>185</v>
      </c>
      <c r="M6" s="149" t="s">
        <v>186</v>
      </c>
      <c r="N6" s="149" t="s">
        <v>187</v>
      </c>
      <c r="O6" s="149" t="s">
        <v>188</v>
      </c>
      <c r="P6" s="149" t="s">
        <v>189</v>
      </c>
      <c r="Q6" s="149" t="s">
        <v>190</v>
      </c>
      <c r="R6" s="149" t="s">
        <v>191</v>
      </c>
      <c r="S6" s="149" t="s">
        <v>192</v>
      </c>
      <c r="T6" s="149" t="s">
        <v>193</v>
      </c>
      <c r="U6" s="149" t="s">
        <v>194</v>
      </c>
      <c r="V6" s="149" t="s">
        <v>195</v>
      </c>
      <c r="W6" s="149" t="s">
        <v>196</v>
      </c>
      <c r="X6" s="149" t="s">
        <v>197</v>
      </c>
      <c r="Y6" s="149" t="s">
        <v>198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4" t="s">
        <v>199</v>
      </c>
      <c r="B8" s="165" t="s">
        <v>58</v>
      </c>
      <c r="C8" s="179" t="s">
        <v>89</v>
      </c>
      <c r="D8" s="166"/>
      <c r="E8" s="167"/>
      <c r="F8" s="168"/>
      <c r="G8" s="168">
        <f>SUMIF(AG9:AG92,"&lt;&gt;NOR",G9:G92)</f>
        <v>0</v>
      </c>
      <c r="H8" s="168"/>
      <c r="I8" s="168">
        <f>SUM(I9:I92)</f>
        <v>0</v>
      </c>
      <c r="J8" s="168"/>
      <c r="K8" s="168">
        <f>SUM(K9:K92)</f>
        <v>0</v>
      </c>
      <c r="L8" s="168"/>
      <c r="M8" s="168">
        <f>SUM(M9:M92)</f>
        <v>0</v>
      </c>
      <c r="N8" s="167"/>
      <c r="O8" s="167">
        <f>SUM(O9:O92)</f>
        <v>0</v>
      </c>
      <c r="P8" s="167"/>
      <c r="Q8" s="167">
        <f>SUM(Q9:Q92)</f>
        <v>0</v>
      </c>
      <c r="R8" s="168"/>
      <c r="S8" s="168"/>
      <c r="T8" s="169"/>
      <c r="U8" s="163"/>
      <c r="V8" s="163">
        <f>SUM(V9:V92)</f>
        <v>0</v>
      </c>
      <c r="W8" s="163"/>
      <c r="X8" s="163"/>
      <c r="Y8" s="163"/>
      <c r="AG8" t="s">
        <v>200</v>
      </c>
    </row>
    <row r="9" spans="1:60" outlineLevel="1" x14ac:dyDescent="0.2">
      <c r="A9" s="171">
        <v>1</v>
      </c>
      <c r="B9" s="172" t="s">
        <v>1169</v>
      </c>
      <c r="C9" s="180" t="s">
        <v>1170</v>
      </c>
      <c r="D9" s="173" t="s">
        <v>1171</v>
      </c>
      <c r="E9" s="174">
        <v>1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6"/>
      <c r="S9" s="176" t="s">
        <v>319</v>
      </c>
      <c r="T9" s="177" t="s">
        <v>205</v>
      </c>
      <c r="U9" s="161">
        <v>0</v>
      </c>
      <c r="V9" s="161">
        <f>ROUND(E9*U9,2)</f>
        <v>0</v>
      </c>
      <c r="W9" s="161"/>
      <c r="X9" s="161" t="s">
        <v>238</v>
      </c>
      <c r="Y9" s="161" t="s">
        <v>207</v>
      </c>
      <c r="Z9" s="150"/>
      <c r="AA9" s="150"/>
      <c r="AB9" s="150"/>
      <c r="AC9" s="150"/>
      <c r="AD9" s="150"/>
      <c r="AE9" s="150"/>
      <c r="AF9" s="150"/>
      <c r="AG9" s="150" t="s">
        <v>1172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101.25" outlineLevel="2" x14ac:dyDescent="0.2">
      <c r="A10" s="157"/>
      <c r="B10" s="158"/>
      <c r="C10" s="249" t="s">
        <v>1173</v>
      </c>
      <c r="D10" s="250"/>
      <c r="E10" s="250"/>
      <c r="F10" s="250"/>
      <c r="G10" s="250"/>
      <c r="H10" s="161"/>
      <c r="I10" s="161"/>
      <c r="J10" s="161"/>
      <c r="K10" s="161"/>
      <c r="L10" s="161"/>
      <c r="M10" s="161"/>
      <c r="N10" s="160"/>
      <c r="O10" s="160"/>
      <c r="P10" s="160"/>
      <c r="Q10" s="160"/>
      <c r="R10" s="161"/>
      <c r="S10" s="161"/>
      <c r="T10" s="161"/>
      <c r="U10" s="161"/>
      <c r="V10" s="161"/>
      <c r="W10" s="161"/>
      <c r="X10" s="161"/>
      <c r="Y10" s="161"/>
      <c r="Z10" s="150"/>
      <c r="AA10" s="150"/>
      <c r="AB10" s="150"/>
      <c r="AC10" s="150"/>
      <c r="AD10" s="150"/>
      <c r="AE10" s="150"/>
      <c r="AF10" s="150"/>
      <c r="AG10" s="150" t="s">
        <v>210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8" t="str">
        <f>C10</f>
        <v>podstropní vzt jednotka s maximálními rozměry 2500x1600x1070 mm, hmotnost do 630 kg; skříň vzt jednotky bude sedvinčové konstrukce a 30 mm PIR výplně s koeficientem tepelné vodivosti alespoň 0,025 W/mK; Vpř=Vod=6.800m3/h při 300 Pa; jednotka ve složení na přívodu: pružná manžeta, uzavírací klapka (vč. servopohonu), kazetový filtr G4, vířivý protiproudý rekuperační výměník se zimní účinností alespoň 68% a automaticky řízenou klapkou by-passu (vč. servopohonu), přívodní ventilátor s s EC technologií, přímý chladič s funkcí tepelného čerpadla (20 kW), vodní ohřívač (70/50°C, 22 kW), pružná manžeta; na odtahu: pružná manžeta, kazetový filtr G4, vířivý protiproudý rekuperační výměník se zimní účinností alespoň 68% a automaticky řízenou klapkou by-passu, odtahový ventilátor s EC technologií, uzavírací klapka (vč. servopohonu), pružná manžeta; součástí jednotky je vestavěná regulace s možností řízení externí kondenzační jednotky; včetně funkční MaR a nástěnného ovladače jednotky, vč. příslušenství sifon, směšovací uzle (jednotka dodána v rozloženém stavu i oddělenou MaR)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1">
        <v>2</v>
      </c>
      <c r="B11" s="172" t="s">
        <v>1174</v>
      </c>
      <c r="C11" s="180" t="s">
        <v>1170</v>
      </c>
      <c r="D11" s="173" t="s">
        <v>1171</v>
      </c>
      <c r="E11" s="174">
        <v>1</v>
      </c>
      <c r="F11" s="175"/>
      <c r="G11" s="176">
        <f>ROUND(E11*F11,2)</f>
        <v>0</v>
      </c>
      <c r="H11" s="175"/>
      <c r="I11" s="176">
        <f>ROUND(E11*H11,2)</f>
        <v>0</v>
      </c>
      <c r="J11" s="175"/>
      <c r="K11" s="176">
        <f>ROUND(E11*J11,2)</f>
        <v>0</v>
      </c>
      <c r="L11" s="176">
        <v>21</v>
      </c>
      <c r="M11" s="176">
        <f>G11*(1+L11/100)</f>
        <v>0</v>
      </c>
      <c r="N11" s="174">
        <v>0</v>
      </c>
      <c r="O11" s="174">
        <f>ROUND(E11*N11,2)</f>
        <v>0</v>
      </c>
      <c r="P11" s="174">
        <v>0</v>
      </c>
      <c r="Q11" s="174">
        <f>ROUND(E11*P11,2)</f>
        <v>0</v>
      </c>
      <c r="R11" s="176"/>
      <c r="S11" s="176" t="s">
        <v>319</v>
      </c>
      <c r="T11" s="177" t="s">
        <v>205</v>
      </c>
      <c r="U11" s="161">
        <v>0</v>
      </c>
      <c r="V11" s="161">
        <f>ROUND(E11*U11,2)</f>
        <v>0</v>
      </c>
      <c r="W11" s="161"/>
      <c r="X11" s="161" t="s">
        <v>238</v>
      </c>
      <c r="Y11" s="161" t="s">
        <v>207</v>
      </c>
      <c r="Z11" s="150"/>
      <c r="AA11" s="150"/>
      <c r="AB11" s="150"/>
      <c r="AC11" s="150"/>
      <c r="AD11" s="150"/>
      <c r="AE11" s="150"/>
      <c r="AF11" s="150"/>
      <c r="AG11" s="150" t="s">
        <v>1172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33.75" outlineLevel="2" x14ac:dyDescent="0.2">
      <c r="A12" s="157"/>
      <c r="B12" s="158"/>
      <c r="C12" s="249" t="s">
        <v>1175</v>
      </c>
      <c r="D12" s="250"/>
      <c r="E12" s="250"/>
      <c r="F12" s="250"/>
      <c r="G12" s="250"/>
      <c r="H12" s="161"/>
      <c r="I12" s="161"/>
      <c r="J12" s="161"/>
      <c r="K12" s="161"/>
      <c r="L12" s="161"/>
      <c r="M12" s="161"/>
      <c r="N12" s="160"/>
      <c r="O12" s="160"/>
      <c r="P12" s="160"/>
      <c r="Q12" s="160"/>
      <c r="R12" s="161"/>
      <c r="S12" s="161"/>
      <c r="T12" s="161"/>
      <c r="U12" s="161"/>
      <c r="V12" s="161"/>
      <c r="W12" s="161"/>
      <c r="X12" s="161"/>
      <c r="Y12" s="161"/>
      <c r="Z12" s="150"/>
      <c r="AA12" s="150"/>
      <c r="AB12" s="150"/>
      <c r="AC12" s="150"/>
      <c r="AD12" s="150"/>
      <c r="AE12" s="150"/>
      <c r="AF12" s="150"/>
      <c r="AG12" s="150" t="s">
        <v>210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78" t="str">
        <f>C12</f>
        <v>venkovní kondenzační inverterová jednotka Qchl=23 kW, s vekovními rozměry do 1090x1630x380 mm, hmotností do 145 kg, s max. akustickým tlakem 59 dBA, elektrickými parametry-jmenovitý příkon 8,2 kW/400 V/50 Hz, vč. expanzního ventilu, trysky, magnetického ventilu, cívky, průhledítka a dehydrátuvč a dále konzole pro upevnění na stěnu domu</v>
      </c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71">
        <v>3</v>
      </c>
      <c r="B13" s="172" t="s">
        <v>1176</v>
      </c>
      <c r="C13" s="180" t="s">
        <v>1170</v>
      </c>
      <c r="D13" s="173" t="s">
        <v>1171</v>
      </c>
      <c r="E13" s="174">
        <v>1</v>
      </c>
      <c r="F13" s="175"/>
      <c r="G13" s="176">
        <f>ROUND(E13*F13,2)</f>
        <v>0</v>
      </c>
      <c r="H13" s="175"/>
      <c r="I13" s="176">
        <f>ROUND(E13*H13,2)</f>
        <v>0</v>
      </c>
      <c r="J13" s="175"/>
      <c r="K13" s="176">
        <f>ROUND(E13*J13,2)</f>
        <v>0</v>
      </c>
      <c r="L13" s="176">
        <v>21</v>
      </c>
      <c r="M13" s="176">
        <f>G13*(1+L13/100)</f>
        <v>0</v>
      </c>
      <c r="N13" s="174">
        <v>0</v>
      </c>
      <c r="O13" s="174">
        <f>ROUND(E13*N13,2)</f>
        <v>0</v>
      </c>
      <c r="P13" s="174">
        <v>0</v>
      </c>
      <c r="Q13" s="174">
        <f>ROUND(E13*P13,2)</f>
        <v>0</v>
      </c>
      <c r="R13" s="176"/>
      <c r="S13" s="176" t="s">
        <v>319</v>
      </c>
      <c r="T13" s="177" t="s">
        <v>205</v>
      </c>
      <c r="U13" s="161">
        <v>0</v>
      </c>
      <c r="V13" s="161">
        <f>ROUND(E13*U13,2)</f>
        <v>0</v>
      </c>
      <c r="W13" s="161"/>
      <c r="X13" s="161" t="s">
        <v>238</v>
      </c>
      <c r="Y13" s="161" t="s">
        <v>207</v>
      </c>
      <c r="Z13" s="150"/>
      <c r="AA13" s="150"/>
      <c r="AB13" s="150"/>
      <c r="AC13" s="150"/>
      <c r="AD13" s="150"/>
      <c r="AE13" s="150"/>
      <c r="AF13" s="150"/>
      <c r="AG13" s="150" t="s">
        <v>1172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2" x14ac:dyDescent="0.2">
      <c r="A14" s="157"/>
      <c r="B14" s="158"/>
      <c r="C14" s="249" t="s">
        <v>1177</v>
      </c>
      <c r="D14" s="250"/>
      <c r="E14" s="250"/>
      <c r="F14" s="250"/>
      <c r="G14" s="250"/>
      <c r="H14" s="161"/>
      <c r="I14" s="161"/>
      <c r="J14" s="161"/>
      <c r="K14" s="161"/>
      <c r="L14" s="161"/>
      <c r="M14" s="161"/>
      <c r="N14" s="160"/>
      <c r="O14" s="160"/>
      <c r="P14" s="160"/>
      <c r="Q14" s="160"/>
      <c r="R14" s="161"/>
      <c r="S14" s="161"/>
      <c r="T14" s="161"/>
      <c r="U14" s="161"/>
      <c r="V14" s="161"/>
      <c r="W14" s="161"/>
      <c r="X14" s="161"/>
      <c r="Y14" s="161"/>
      <c r="Z14" s="150"/>
      <c r="AA14" s="150"/>
      <c r="AB14" s="150"/>
      <c r="AC14" s="150"/>
      <c r="AD14" s="150"/>
      <c r="AE14" s="150"/>
      <c r="AF14" s="150"/>
      <c r="AG14" s="150" t="s">
        <v>210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1">
        <v>4</v>
      </c>
      <c r="B15" s="172" t="s">
        <v>1178</v>
      </c>
      <c r="C15" s="180" t="s">
        <v>1170</v>
      </c>
      <c r="D15" s="173" t="s">
        <v>1179</v>
      </c>
      <c r="E15" s="174">
        <v>18</v>
      </c>
      <c r="F15" s="175"/>
      <c r="G15" s="176">
        <f>ROUND(E15*F15,2)</f>
        <v>0</v>
      </c>
      <c r="H15" s="175"/>
      <c r="I15" s="176">
        <f>ROUND(E15*H15,2)</f>
        <v>0</v>
      </c>
      <c r="J15" s="175"/>
      <c r="K15" s="176">
        <f>ROUND(E15*J15,2)</f>
        <v>0</v>
      </c>
      <c r="L15" s="176">
        <v>21</v>
      </c>
      <c r="M15" s="176">
        <f>G15*(1+L15/100)</f>
        <v>0</v>
      </c>
      <c r="N15" s="174">
        <v>0</v>
      </c>
      <c r="O15" s="174">
        <f>ROUND(E15*N15,2)</f>
        <v>0</v>
      </c>
      <c r="P15" s="174">
        <v>0</v>
      </c>
      <c r="Q15" s="174">
        <f>ROUND(E15*P15,2)</f>
        <v>0</v>
      </c>
      <c r="R15" s="176"/>
      <c r="S15" s="176" t="s">
        <v>319</v>
      </c>
      <c r="T15" s="177" t="s">
        <v>205</v>
      </c>
      <c r="U15" s="161">
        <v>0</v>
      </c>
      <c r="V15" s="161">
        <f>ROUND(E15*U15,2)</f>
        <v>0</v>
      </c>
      <c r="W15" s="161"/>
      <c r="X15" s="161" t="s">
        <v>238</v>
      </c>
      <c r="Y15" s="161" t="s">
        <v>207</v>
      </c>
      <c r="Z15" s="150"/>
      <c r="AA15" s="150"/>
      <c r="AB15" s="150"/>
      <c r="AC15" s="150"/>
      <c r="AD15" s="150"/>
      <c r="AE15" s="150"/>
      <c r="AF15" s="150"/>
      <c r="AG15" s="150" t="s">
        <v>1172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2" x14ac:dyDescent="0.2">
      <c r="A16" s="157"/>
      <c r="B16" s="158"/>
      <c r="C16" s="249" t="s">
        <v>1180</v>
      </c>
      <c r="D16" s="250"/>
      <c r="E16" s="250"/>
      <c r="F16" s="250"/>
      <c r="G16" s="250"/>
      <c r="H16" s="161"/>
      <c r="I16" s="161"/>
      <c r="J16" s="161"/>
      <c r="K16" s="161"/>
      <c r="L16" s="161"/>
      <c r="M16" s="161"/>
      <c r="N16" s="160"/>
      <c r="O16" s="160"/>
      <c r="P16" s="160"/>
      <c r="Q16" s="160"/>
      <c r="R16" s="161"/>
      <c r="S16" s="161"/>
      <c r="T16" s="161"/>
      <c r="U16" s="161"/>
      <c r="V16" s="161"/>
      <c r="W16" s="161"/>
      <c r="X16" s="161"/>
      <c r="Y16" s="161"/>
      <c r="Z16" s="150"/>
      <c r="AA16" s="150"/>
      <c r="AB16" s="150"/>
      <c r="AC16" s="150"/>
      <c r="AD16" s="150"/>
      <c r="AE16" s="150"/>
      <c r="AF16" s="150"/>
      <c r="AG16" s="150" t="s">
        <v>210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71">
        <v>5</v>
      </c>
      <c r="B17" s="172" t="s">
        <v>1181</v>
      </c>
      <c r="C17" s="180" t="s">
        <v>1170</v>
      </c>
      <c r="D17" s="173" t="s">
        <v>928</v>
      </c>
      <c r="E17" s="174">
        <v>40</v>
      </c>
      <c r="F17" s="175"/>
      <c r="G17" s="176">
        <f>ROUND(E17*F17,2)</f>
        <v>0</v>
      </c>
      <c r="H17" s="175"/>
      <c r="I17" s="176">
        <f>ROUND(E17*H17,2)</f>
        <v>0</v>
      </c>
      <c r="J17" s="175"/>
      <c r="K17" s="176">
        <f>ROUND(E17*J17,2)</f>
        <v>0</v>
      </c>
      <c r="L17" s="176">
        <v>21</v>
      </c>
      <c r="M17" s="176">
        <f>G17*(1+L17/100)</f>
        <v>0</v>
      </c>
      <c r="N17" s="174">
        <v>0</v>
      </c>
      <c r="O17" s="174">
        <f>ROUND(E17*N17,2)</f>
        <v>0</v>
      </c>
      <c r="P17" s="174">
        <v>0</v>
      </c>
      <c r="Q17" s="174">
        <f>ROUND(E17*P17,2)</f>
        <v>0</v>
      </c>
      <c r="R17" s="176"/>
      <c r="S17" s="176" t="s">
        <v>319</v>
      </c>
      <c r="T17" s="177" t="s">
        <v>205</v>
      </c>
      <c r="U17" s="161">
        <v>0</v>
      </c>
      <c r="V17" s="161">
        <f>ROUND(E17*U17,2)</f>
        <v>0</v>
      </c>
      <c r="W17" s="161"/>
      <c r="X17" s="161" t="s">
        <v>238</v>
      </c>
      <c r="Y17" s="161" t="s">
        <v>207</v>
      </c>
      <c r="Z17" s="150"/>
      <c r="AA17" s="150"/>
      <c r="AB17" s="150"/>
      <c r="AC17" s="150"/>
      <c r="AD17" s="150"/>
      <c r="AE17" s="150"/>
      <c r="AF17" s="150"/>
      <c r="AG17" s="150" t="s">
        <v>1172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33.75" outlineLevel="2" x14ac:dyDescent="0.2">
      <c r="A18" s="157"/>
      <c r="B18" s="158"/>
      <c r="C18" s="249" t="s">
        <v>1182</v>
      </c>
      <c r="D18" s="250"/>
      <c r="E18" s="250"/>
      <c r="F18" s="250"/>
      <c r="G18" s="250"/>
      <c r="H18" s="161"/>
      <c r="I18" s="161"/>
      <c r="J18" s="161"/>
      <c r="K18" s="161"/>
      <c r="L18" s="161"/>
      <c r="M18" s="161"/>
      <c r="N18" s="160"/>
      <c r="O18" s="160"/>
      <c r="P18" s="160"/>
      <c r="Q18" s="160"/>
      <c r="R18" s="161"/>
      <c r="S18" s="161"/>
      <c r="T18" s="161"/>
      <c r="U18" s="161"/>
      <c r="V18" s="161"/>
      <c r="W18" s="161"/>
      <c r="X18" s="161"/>
      <c r="Y18" s="161"/>
      <c r="Z18" s="150"/>
      <c r="AA18" s="150"/>
      <c r="AB18" s="150"/>
      <c r="AC18" s="150"/>
      <c r="AD18" s="150"/>
      <c r="AE18" s="150"/>
      <c r="AF18" s="150"/>
      <c r="AG18" s="150" t="s">
        <v>210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78" t="str">
        <f>C18</f>
        <v>deskový tlumič hluku 100x500 mm, délka 1000 mm, izolace minerální vata, plášť s galvanizovaného plechu vč. náběhových plechů, min. útlumy: 32 Hz (1 dB), 63 Hz (3 dB), 125 Hz (7 dB), 250 Hz (9 dB), 500 Hz (14 dB), 1000 Hz (22 dB), 2000 Hz (20 dB), 4000 Hz (14 dB), 8000 Hz (11 dB) hmotnost do 9 kg</v>
      </c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71">
        <v>6</v>
      </c>
      <c r="B19" s="172" t="s">
        <v>1183</v>
      </c>
      <c r="C19" s="180" t="s">
        <v>1170</v>
      </c>
      <c r="D19" s="173" t="s">
        <v>928</v>
      </c>
      <c r="E19" s="174">
        <v>16</v>
      </c>
      <c r="F19" s="175"/>
      <c r="G19" s="176">
        <f>ROUND(E19*F19,2)</f>
        <v>0</v>
      </c>
      <c r="H19" s="175"/>
      <c r="I19" s="176">
        <f>ROUND(E19*H19,2)</f>
        <v>0</v>
      </c>
      <c r="J19" s="175"/>
      <c r="K19" s="176">
        <f>ROUND(E19*J19,2)</f>
        <v>0</v>
      </c>
      <c r="L19" s="176">
        <v>21</v>
      </c>
      <c r="M19" s="176">
        <f>G19*(1+L19/100)</f>
        <v>0</v>
      </c>
      <c r="N19" s="174">
        <v>0</v>
      </c>
      <c r="O19" s="174">
        <f>ROUND(E19*N19,2)</f>
        <v>0</v>
      </c>
      <c r="P19" s="174">
        <v>0</v>
      </c>
      <c r="Q19" s="174">
        <f>ROUND(E19*P19,2)</f>
        <v>0</v>
      </c>
      <c r="R19" s="176"/>
      <c r="S19" s="176" t="s">
        <v>319</v>
      </c>
      <c r="T19" s="177" t="s">
        <v>205</v>
      </c>
      <c r="U19" s="161">
        <v>0</v>
      </c>
      <c r="V19" s="161">
        <f>ROUND(E19*U19,2)</f>
        <v>0</v>
      </c>
      <c r="W19" s="161"/>
      <c r="X19" s="161" t="s">
        <v>238</v>
      </c>
      <c r="Y19" s="161" t="s">
        <v>207</v>
      </c>
      <c r="Z19" s="150"/>
      <c r="AA19" s="150"/>
      <c r="AB19" s="150"/>
      <c r="AC19" s="150"/>
      <c r="AD19" s="150"/>
      <c r="AE19" s="150"/>
      <c r="AF19" s="150"/>
      <c r="AG19" s="150" t="s">
        <v>1172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33.75" outlineLevel="2" x14ac:dyDescent="0.2">
      <c r="A20" s="157"/>
      <c r="B20" s="158"/>
      <c r="C20" s="249" t="s">
        <v>1184</v>
      </c>
      <c r="D20" s="250"/>
      <c r="E20" s="250"/>
      <c r="F20" s="250"/>
      <c r="G20" s="250"/>
      <c r="H20" s="161"/>
      <c r="I20" s="161"/>
      <c r="J20" s="161"/>
      <c r="K20" s="161"/>
      <c r="L20" s="161"/>
      <c r="M20" s="161"/>
      <c r="N20" s="160"/>
      <c r="O20" s="160"/>
      <c r="P20" s="160"/>
      <c r="Q20" s="160"/>
      <c r="R20" s="161"/>
      <c r="S20" s="161"/>
      <c r="T20" s="161"/>
      <c r="U20" s="161"/>
      <c r="V20" s="161"/>
      <c r="W20" s="161"/>
      <c r="X20" s="161"/>
      <c r="Y20" s="161"/>
      <c r="Z20" s="150"/>
      <c r="AA20" s="150"/>
      <c r="AB20" s="150"/>
      <c r="AC20" s="150"/>
      <c r="AD20" s="150"/>
      <c r="AE20" s="150"/>
      <c r="AF20" s="150"/>
      <c r="AG20" s="150" t="s">
        <v>210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78" t="str">
        <f>C20</f>
        <v>deskový tlumič hluku 100x500 mm, délka 500 mm, izolace minerální vata, plášť s galvanizovaného plechu vč. náběhových plechů, min. útlumy: 32 Hz (0 dB), 63 Hz (3 dB), 125 Hz (3 dB), 250 Hz (5 dB), 500 Hz (9 dB), 1000 Hz (14 dB), 2000 Hz (14 dB), 4000 Hz (10 dB), 8000 Hz (8 dB) hmotnost do 6 kg</v>
      </c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1">
        <v>7</v>
      </c>
      <c r="B21" s="172" t="s">
        <v>1185</v>
      </c>
      <c r="C21" s="180" t="s">
        <v>1170</v>
      </c>
      <c r="D21" s="173" t="s">
        <v>928</v>
      </c>
      <c r="E21" s="174">
        <v>1</v>
      </c>
      <c r="F21" s="175"/>
      <c r="G21" s="176">
        <f>ROUND(E21*F21,2)</f>
        <v>0</v>
      </c>
      <c r="H21" s="175"/>
      <c r="I21" s="176">
        <f>ROUND(E21*H21,2)</f>
        <v>0</v>
      </c>
      <c r="J21" s="175"/>
      <c r="K21" s="176">
        <f>ROUND(E21*J21,2)</f>
        <v>0</v>
      </c>
      <c r="L21" s="176">
        <v>21</v>
      </c>
      <c r="M21" s="176">
        <f>G21*(1+L21/100)</f>
        <v>0</v>
      </c>
      <c r="N21" s="174">
        <v>0</v>
      </c>
      <c r="O21" s="174">
        <f>ROUND(E21*N21,2)</f>
        <v>0</v>
      </c>
      <c r="P21" s="174">
        <v>0</v>
      </c>
      <c r="Q21" s="174">
        <f>ROUND(E21*P21,2)</f>
        <v>0</v>
      </c>
      <c r="R21" s="176"/>
      <c r="S21" s="176" t="s">
        <v>319</v>
      </c>
      <c r="T21" s="177" t="s">
        <v>205</v>
      </c>
      <c r="U21" s="161">
        <v>0</v>
      </c>
      <c r="V21" s="161">
        <f>ROUND(E21*U21,2)</f>
        <v>0</v>
      </c>
      <c r="W21" s="161"/>
      <c r="X21" s="161" t="s">
        <v>238</v>
      </c>
      <c r="Y21" s="161" t="s">
        <v>207</v>
      </c>
      <c r="Z21" s="150"/>
      <c r="AA21" s="150"/>
      <c r="AB21" s="150"/>
      <c r="AC21" s="150"/>
      <c r="AD21" s="150"/>
      <c r="AE21" s="150"/>
      <c r="AF21" s="150"/>
      <c r="AG21" s="150" t="s">
        <v>1172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2" x14ac:dyDescent="0.2">
      <c r="A22" s="157"/>
      <c r="B22" s="158"/>
      <c r="C22" s="249" t="s">
        <v>1186</v>
      </c>
      <c r="D22" s="250"/>
      <c r="E22" s="250"/>
      <c r="F22" s="250"/>
      <c r="G22" s="250"/>
      <c r="H22" s="161"/>
      <c r="I22" s="161"/>
      <c r="J22" s="161"/>
      <c r="K22" s="161"/>
      <c r="L22" s="161"/>
      <c r="M22" s="161"/>
      <c r="N22" s="160"/>
      <c r="O22" s="160"/>
      <c r="P22" s="160"/>
      <c r="Q22" s="160"/>
      <c r="R22" s="161"/>
      <c r="S22" s="161"/>
      <c r="T22" s="161"/>
      <c r="U22" s="161"/>
      <c r="V22" s="161"/>
      <c r="W22" s="161"/>
      <c r="X22" s="161"/>
      <c r="Y22" s="161"/>
      <c r="Z22" s="150"/>
      <c r="AA22" s="150"/>
      <c r="AB22" s="150"/>
      <c r="AC22" s="150"/>
      <c r="AD22" s="150"/>
      <c r="AE22" s="150"/>
      <c r="AF22" s="150"/>
      <c r="AG22" s="150" t="s">
        <v>210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1">
        <v>8</v>
      </c>
      <c r="B23" s="172" t="s">
        <v>1187</v>
      </c>
      <c r="C23" s="180" t="s">
        <v>1170</v>
      </c>
      <c r="D23" s="173" t="s">
        <v>928</v>
      </c>
      <c r="E23" s="174">
        <v>2</v>
      </c>
      <c r="F23" s="175"/>
      <c r="G23" s="176">
        <f>ROUND(E23*F23,2)</f>
        <v>0</v>
      </c>
      <c r="H23" s="175"/>
      <c r="I23" s="176">
        <f>ROUND(E23*H23,2)</f>
        <v>0</v>
      </c>
      <c r="J23" s="175"/>
      <c r="K23" s="176">
        <f>ROUND(E23*J23,2)</f>
        <v>0</v>
      </c>
      <c r="L23" s="176">
        <v>21</v>
      </c>
      <c r="M23" s="176">
        <f>G23*(1+L23/100)</f>
        <v>0</v>
      </c>
      <c r="N23" s="174">
        <v>0</v>
      </c>
      <c r="O23" s="174">
        <f>ROUND(E23*N23,2)</f>
        <v>0</v>
      </c>
      <c r="P23" s="174">
        <v>0</v>
      </c>
      <c r="Q23" s="174">
        <f>ROUND(E23*P23,2)</f>
        <v>0</v>
      </c>
      <c r="R23" s="176"/>
      <c r="S23" s="176" t="s">
        <v>319</v>
      </c>
      <c r="T23" s="177" t="s">
        <v>205</v>
      </c>
      <c r="U23" s="161">
        <v>0</v>
      </c>
      <c r="V23" s="161">
        <f>ROUND(E23*U23,2)</f>
        <v>0</v>
      </c>
      <c r="W23" s="161"/>
      <c r="X23" s="161" t="s">
        <v>238</v>
      </c>
      <c r="Y23" s="161" t="s">
        <v>207</v>
      </c>
      <c r="Z23" s="150"/>
      <c r="AA23" s="150"/>
      <c r="AB23" s="150"/>
      <c r="AC23" s="150"/>
      <c r="AD23" s="150"/>
      <c r="AE23" s="150"/>
      <c r="AF23" s="150"/>
      <c r="AG23" s="150" t="s">
        <v>1172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2" x14ac:dyDescent="0.2">
      <c r="A24" s="157"/>
      <c r="B24" s="158"/>
      <c r="C24" s="249" t="s">
        <v>1188</v>
      </c>
      <c r="D24" s="250"/>
      <c r="E24" s="250"/>
      <c r="F24" s="250"/>
      <c r="G24" s="250"/>
      <c r="H24" s="161"/>
      <c r="I24" s="161"/>
      <c r="J24" s="161"/>
      <c r="K24" s="161"/>
      <c r="L24" s="161"/>
      <c r="M24" s="161"/>
      <c r="N24" s="160"/>
      <c r="O24" s="160"/>
      <c r="P24" s="160"/>
      <c r="Q24" s="160"/>
      <c r="R24" s="161"/>
      <c r="S24" s="161"/>
      <c r="T24" s="161"/>
      <c r="U24" s="161"/>
      <c r="V24" s="161"/>
      <c r="W24" s="161"/>
      <c r="X24" s="161"/>
      <c r="Y24" s="161"/>
      <c r="Z24" s="150"/>
      <c r="AA24" s="150"/>
      <c r="AB24" s="150"/>
      <c r="AC24" s="150"/>
      <c r="AD24" s="150"/>
      <c r="AE24" s="150"/>
      <c r="AF24" s="150"/>
      <c r="AG24" s="150" t="s">
        <v>210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1">
        <v>9</v>
      </c>
      <c r="B25" s="172" t="s">
        <v>1189</v>
      </c>
      <c r="C25" s="180" t="s">
        <v>1170</v>
      </c>
      <c r="D25" s="173" t="s">
        <v>928</v>
      </c>
      <c r="E25" s="174">
        <v>2</v>
      </c>
      <c r="F25" s="175"/>
      <c r="G25" s="176">
        <f>ROUND(E25*F25,2)</f>
        <v>0</v>
      </c>
      <c r="H25" s="175"/>
      <c r="I25" s="176">
        <f>ROUND(E25*H25,2)</f>
        <v>0</v>
      </c>
      <c r="J25" s="175"/>
      <c r="K25" s="176">
        <f>ROUND(E25*J25,2)</f>
        <v>0</v>
      </c>
      <c r="L25" s="176">
        <v>21</v>
      </c>
      <c r="M25" s="176">
        <f>G25*(1+L25/100)</f>
        <v>0</v>
      </c>
      <c r="N25" s="174">
        <v>0</v>
      </c>
      <c r="O25" s="174">
        <f>ROUND(E25*N25,2)</f>
        <v>0</v>
      </c>
      <c r="P25" s="174">
        <v>0</v>
      </c>
      <c r="Q25" s="174">
        <f>ROUND(E25*P25,2)</f>
        <v>0</v>
      </c>
      <c r="R25" s="176"/>
      <c r="S25" s="176" t="s">
        <v>319</v>
      </c>
      <c r="T25" s="177" t="s">
        <v>205</v>
      </c>
      <c r="U25" s="161">
        <v>0</v>
      </c>
      <c r="V25" s="161">
        <f>ROUND(E25*U25,2)</f>
        <v>0</v>
      </c>
      <c r="W25" s="161"/>
      <c r="X25" s="161" t="s">
        <v>238</v>
      </c>
      <c r="Y25" s="161" t="s">
        <v>207</v>
      </c>
      <c r="Z25" s="150"/>
      <c r="AA25" s="150"/>
      <c r="AB25" s="150"/>
      <c r="AC25" s="150"/>
      <c r="AD25" s="150"/>
      <c r="AE25" s="150"/>
      <c r="AF25" s="150"/>
      <c r="AG25" s="150" t="s">
        <v>1172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2" x14ac:dyDescent="0.2">
      <c r="A26" s="157"/>
      <c r="B26" s="158"/>
      <c r="C26" s="249" t="s">
        <v>1190</v>
      </c>
      <c r="D26" s="250"/>
      <c r="E26" s="250"/>
      <c r="F26" s="250"/>
      <c r="G26" s="250"/>
      <c r="H26" s="161"/>
      <c r="I26" s="161"/>
      <c r="J26" s="161"/>
      <c r="K26" s="161"/>
      <c r="L26" s="161"/>
      <c r="M26" s="161"/>
      <c r="N26" s="160"/>
      <c r="O26" s="160"/>
      <c r="P26" s="160"/>
      <c r="Q26" s="160"/>
      <c r="R26" s="161"/>
      <c r="S26" s="161"/>
      <c r="T26" s="161"/>
      <c r="U26" s="161"/>
      <c r="V26" s="161"/>
      <c r="W26" s="161"/>
      <c r="X26" s="161"/>
      <c r="Y26" s="161"/>
      <c r="Z26" s="150"/>
      <c r="AA26" s="150"/>
      <c r="AB26" s="150"/>
      <c r="AC26" s="150"/>
      <c r="AD26" s="150"/>
      <c r="AE26" s="150"/>
      <c r="AF26" s="150"/>
      <c r="AG26" s="150" t="s">
        <v>210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71">
        <v>10</v>
      </c>
      <c r="B27" s="172" t="s">
        <v>1191</v>
      </c>
      <c r="C27" s="180" t="s">
        <v>1170</v>
      </c>
      <c r="D27" s="173" t="s">
        <v>928</v>
      </c>
      <c r="E27" s="174">
        <v>2</v>
      </c>
      <c r="F27" s="175"/>
      <c r="G27" s="176">
        <f>ROUND(E27*F27,2)</f>
        <v>0</v>
      </c>
      <c r="H27" s="175"/>
      <c r="I27" s="176">
        <f>ROUND(E27*H27,2)</f>
        <v>0</v>
      </c>
      <c r="J27" s="175"/>
      <c r="K27" s="176">
        <f>ROUND(E27*J27,2)</f>
        <v>0</v>
      </c>
      <c r="L27" s="176">
        <v>21</v>
      </c>
      <c r="M27" s="176">
        <f>G27*(1+L27/100)</f>
        <v>0</v>
      </c>
      <c r="N27" s="174">
        <v>0</v>
      </c>
      <c r="O27" s="174">
        <f>ROUND(E27*N27,2)</f>
        <v>0</v>
      </c>
      <c r="P27" s="174">
        <v>0</v>
      </c>
      <c r="Q27" s="174">
        <f>ROUND(E27*P27,2)</f>
        <v>0</v>
      </c>
      <c r="R27" s="176"/>
      <c r="S27" s="176" t="s">
        <v>319</v>
      </c>
      <c r="T27" s="177" t="s">
        <v>205</v>
      </c>
      <c r="U27" s="161">
        <v>0</v>
      </c>
      <c r="V27" s="161">
        <f>ROUND(E27*U27,2)</f>
        <v>0</v>
      </c>
      <c r="W27" s="161"/>
      <c r="X27" s="161" t="s">
        <v>238</v>
      </c>
      <c r="Y27" s="161" t="s">
        <v>207</v>
      </c>
      <c r="Z27" s="150"/>
      <c r="AA27" s="150"/>
      <c r="AB27" s="150"/>
      <c r="AC27" s="150"/>
      <c r="AD27" s="150"/>
      <c r="AE27" s="150"/>
      <c r="AF27" s="150"/>
      <c r="AG27" s="150" t="s">
        <v>1172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2" x14ac:dyDescent="0.2">
      <c r="A28" s="157"/>
      <c r="B28" s="158"/>
      <c r="C28" s="249" t="s">
        <v>1192</v>
      </c>
      <c r="D28" s="250"/>
      <c r="E28" s="250"/>
      <c r="F28" s="250"/>
      <c r="G28" s="250"/>
      <c r="H28" s="161"/>
      <c r="I28" s="161"/>
      <c r="J28" s="161"/>
      <c r="K28" s="161"/>
      <c r="L28" s="161"/>
      <c r="M28" s="161"/>
      <c r="N28" s="160"/>
      <c r="O28" s="160"/>
      <c r="P28" s="160"/>
      <c r="Q28" s="160"/>
      <c r="R28" s="161"/>
      <c r="S28" s="161"/>
      <c r="T28" s="161"/>
      <c r="U28" s="161"/>
      <c r="V28" s="161"/>
      <c r="W28" s="161"/>
      <c r="X28" s="161"/>
      <c r="Y28" s="161"/>
      <c r="Z28" s="150"/>
      <c r="AA28" s="150"/>
      <c r="AB28" s="150"/>
      <c r="AC28" s="150"/>
      <c r="AD28" s="150"/>
      <c r="AE28" s="150"/>
      <c r="AF28" s="150"/>
      <c r="AG28" s="150" t="s">
        <v>210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1">
        <v>11</v>
      </c>
      <c r="B29" s="172" t="s">
        <v>1193</v>
      </c>
      <c r="C29" s="180" t="s">
        <v>1170</v>
      </c>
      <c r="D29" s="173" t="s">
        <v>928</v>
      </c>
      <c r="E29" s="174">
        <v>1</v>
      </c>
      <c r="F29" s="175"/>
      <c r="G29" s="176">
        <f>ROUND(E29*F29,2)</f>
        <v>0</v>
      </c>
      <c r="H29" s="175"/>
      <c r="I29" s="176">
        <f>ROUND(E29*H29,2)</f>
        <v>0</v>
      </c>
      <c r="J29" s="175"/>
      <c r="K29" s="176">
        <f>ROUND(E29*J29,2)</f>
        <v>0</v>
      </c>
      <c r="L29" s="176">
        <v>21</v>
      </c>
      <c r="M29" s="176">
        <f>G29*(1+L29/100)</f>
        <v>0</v>
      </c>
      <c r="N29" s="174">
        <v>0</v>
      </c>
      <c r="O29" s="174">
        <f>ROUND(E29*N29,2)</f>
        <v>0</v>
      </c>
      <c r="P29" s="174">
        <v>0</v>
      </c>
      <c r="Q29" s="174">
        <f>ROUND(E29*P29,2)</f>
        <v>0</v>
      </c>
      <c r="R29" s="176"/>
      <c r="S29" s="176" t="s">
        <v>319</v>
      </c>
      <c r="T29" s="177" t="s">
        <v>205</v>
      </c>
      <c r="U29" s="161">
        <v>0</v>
      </c>
      <c r="V29" s="161">
        <f>ROUND(E29*U29,2)</f>
        <v>0</v>
      </c>
      <c r="W29" s="161"/>
      <c r="X29" s="161" t="s">
        <v>238</v>
      </c>
      <c r="Y29" s="161" t="s">
        <v>207</v>
      </c>
      <c r="Z29" s="150"/>
      <c r="AA29" s="150"/>
      <c r="AB29" s="150"/>
      <c r="AC29" s="150"/>
      <c r="AD29" s="150"/>
      <c r="AE29" s="150"/>
      <c r="AF29" s="150"/>
      <c r="AG29" s="150" t="s">
        <v>1172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2" x14ac:dyDescent="0.2">
      <c r="A30" s="157"/>
      <c r="B30" s="158"/>
      <c r="C30" s="249" t="s">
        <v>1194</v>
      </c>
      <c r="D30" s="250"/>
      <c r="E30" s="250"/>
      <c r="F30" s="250"/>
      <c r="G30" s="250"/>
      <c r="H30" s="161"/>
      <c r="I30" s="161"/>
      <c r="J30" s="161"/>
      <c r="K30" s="161"/>
      <c r="L30" s="161"/>
      <c r="M30" s="161"/>
      <c r="N30" s="160"/>
      <c r="O30" s="160"/>
      <c r="P30" s="160"/>
      <c r="Q30" s="160"/>
      <c r="R30" s="161"/>
      <c r="S30" s="161"/>
      <c r="T30" s="161"/>
      <c r="U30" s="161"/>
      <c r="V30" s="161"/>
      <c r="W30" s="161"/>
      <c r="X30" s="161"/>
      <c r="Y30" s="161"/>
      <c r="Z30" s="150"/>
      <c r="AA30" s="150"/>
      <c r="AB30" s="150"/>
      <c r="AC30" s="150"/>
      <c r="AD30" s="150"/>
      <c r="AE30" s="150"/>
      <c r="AF30" s="150"/>
      <c r="AG30" s="150" t="s">
        <v>210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71">
        <v>12</v>
      </c>
      <c r="B31" s="172" t="s">
        <v>1195</v>
      </c>
      <c r="C31" s="180" t="s">
        <v>1170</v>
      </c>
      <c r="D31" s="173" t="s">
        <v>928</v>
      </c>
      <c r="E31" s="174">
        <v>1</v>
      </c>
      <c r="F31" s="175"/>
      <c r="G31" s="176">
        <f>ROUND(E31*F31,2)</f>
        <v>0</v>
      </c>
      <c r="H31" s="175"/>
      <c r="I31" s="176">
        <f>ROUND(E31*H31,2)</f>
        <v>0</v>
      </c>
      <c r="J31" s="175"/>
      <c r="K31" s="176">
        <f>ROUND(E31*J31,2)</f>
        <v>0</v>
      </c>
      <c r="L31" s="176">
        <v>21</v>
      </c>
      <c r="M31" s="176">
        <f>G31*(1+L31/100)</f>
        <v>0</v>
      </c>
      <c r="N31" s="174">
        <v>0</v>
      </c>
      <c r="O31" s="174">
        <f>ROUND(E31*N31,2)</f>
        <v>0</v>
      </c>
      <c r="P31" s="174">
        <v>0</v>
      </c>
      <c r="Q31" s="174">
        <f>ROUND(E31*P31,2)</f>
        <v>0</v>
      </c>
      <c r="R31" s="176"/>
      <c r="S31" s="176" t="s">
        <v>319</v>
      </c>
      <c r="T31" s="177" t="s">
        <v>205</v>
      </c>
      <c r="U31" s="161">
        <v>0</v>
      </c>
      <c r="V31" s="161">
        <f>ROUND(E31*U31,2)</f>
        <v>0</v>
      </c>
      <c r="W31" s="161"/>
      <c r="X31" s="161" t="s">
        <v>238</v>
      </c>
      <c r="Y31" s="161" t="s">
        <v>207</v>
      </c>
      <c r="Z31" s="150"/>
      <c r="AA31" s="150"/>
      <c r="AB31" s="150"/>
      <c r="AC31" s="150"/>
      <c r="AD31" s="150"/>
      <c r="AE31" s="150"/>
      <c r="AF31" s="150"/>
      <c r="AG31" s="150" t="s">
        <v>1172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2" x14ac:dyDescent="0.2">
      <c r="A32" s="157"/>
      <c r="B32" s="158"/>
      <c r="C32" s="249" t="s">
        <v>1196</v>
      </c>
      <c r="D32" s="250"/>
      <c r="E32" s="250"/>
      <c r="F32" s="250"/>
      <c r="G32" s="250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1"/>
      <c r="S32" s="161"/>
      <c r="T32" s="161"/>
      <c r="U32" s="161"/>
      <c r="V32" s="161"/>
      <c r="W32" s="161"/>
      <c r="X32" s="161"/>
      <c r="Y32" s="161"/>
      <c r="Z32" s="150"/>
      <c r="AA32" s="150"/>
      <c r="AB32" s="150"/>
      <c r="AC32" s="150"/>
      <c r="AD32" s="150"/>
      <c r="AE32" s="150"/>
      <c r="AF32" s="150"/>
      <c r="AG32" s="150" t="s">
        <v>210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71">
        <v>13</v>
      </c>
      <c r="B33" s="172" t="s">
        <v>1197</v>
      </c>
      <c r="C33" s="180" t="s">
        <v>1170</v>
      </c>
      <c r="D33" s="173" t="s">
        <v>928</v>
      </c>
      <c r="E33" s="174">
        <v>2</v>
      </c>
      <c r="F33" s="175"/>
      <c r="G33" s="176">
        <f>ROUND(E33*F33,2)</f>
        <v>0</v>
      </c>
      <c r="H33" s="175"/>
      <c r="I33" s="176">
        <f>ROUND(E33*H33,2)</f>
        <v>0</v>
      </c>
      <c r="J33" s="175"/>
      <c r="K33" s="176">
        <f>ROUND(E33*J33,2)</f>
        <v>0</v>
      </c>
      <c r="L33" s="176">
        <v>21</v>
      </c>
      <c r="M33" s="176">
        <f>G33*(1+L33/100)</f>
        <v>0</v>
      </c>
      <c r="N33" s="174">
        <v>0</v>
      </c>
      <c r="O33" s="174">
        <f>ROUND(E33*N33,2)</f>
        <v>0</v>
      </c>
      <c r="P33" s="174">
        <v>0</v>
      </c>
      <c r="Q33" s="174">
        <f>ROUND(E33*P33,2)</f>
        <v>0</v>
      </c>
      <c r="R33" s="176"/>
      <c r="S33" s="176" t="s">
        <v>319</v>
      </c>
      <c r="T33" s="177" t="s">
        <v>205</v>
      </c>
      <c r="U33" s="161">
        <v>0</v>
      </c>
      <c r="V33" s="161">
        <f>ROUND(E33*U33,2)</f>
        <v>0</v>
      </c>
      <c r="W33" s="161"/>
      <c r="X33" s="161" t="s">
        <v>238</v>
      </c>
      <c r="Y33" s="161" t="s">
        <v>207</v>
      </c>
      <c r="Z33" s="150"/>
      <c r="AA33" s="150"/>
      <c r="AB33" s="150"/>
      <c r="AC33" s="150"/>
      <c r="AD33" s="150"/>
      <c r="AE33" s="150"/>
      <c r="AF33" s="150"/>
      <c r="AG33" s="150" t="s">
        <v>1172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2" x14ac:dyDescent="0.2">
      <c r="A34" s="157"/>
      <c r="B34" s="158"/>
      <c r="C34" s="249" t="s">
        <v>1198</v>
      </c>
      <c r="D34" s="250"/>
      <c r="E34" s="250"/>
      <c r="F34" s="250"/>
      <c r="G34" s="250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1"/>
      <c r="S34" s="161"/>
      <c r="T34" s="161"/>
      <c r="U34" s="161"/>
      <c r="V34" s="161"/>
      <c r="W34" s="161"/>
      <c r="X34" s="161"/>
      <c r="Y34" s="161"/>
      <c r="Z34" s="150"/>
      <c r="AA34" s="150"/>
      <c r="AB34" s="150"/>
      <c r="AC34" s="150"/>
      <c r="AD34" s="150"/>
      <c r="AE34" s="150"/>
      <c r="AF34" s="150"/>
      <c r="AG34" s="150" t="s">
        <v>210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71">
        <v>14</v>
      </c>
      <c r="B35" s="172" t="s">
        <v>1199</v>
      </c>
      <c r="C35" s="180" t="s">
        <v>1170</v>
      </c>
      <c r="D35" s="173" t="s">
        <v>1171</v>
      </c>
      <c r="E35" s="174">
        <v>2</v>
      </c>
      <c r="F35" s="175"/>
      <c r="G35" s="176">
        <f>ROUND(E35*F35,2)</f>
        <v>0</v>
      </c>
      <c r="H35" s="175"/>
      <c r="I35" s="176">
        <f>ROUND(E35*H35,2)</f>
        <v>0</v>
      </c>
      <c r="J35" s="175"/>
      <c r="K35" s="176">
        <f>ROUND(E35*J35,2)</f>
        <v>0</v>
      </c>
      <c r="L35" s="176">
        <v>21</v>
      </c>
      <c r="M35" s="176">
        <f>G35*(1+L35/100)</f>
        <v>0</v>
      </c>
      <c r="N35" s="174">
        <v>0</v>
      </c>
      <c r="O35" s="174">
        <f>ROUND(E35*N35,2)</f>
        <v>0</v>
      </c>
      <c r="P35" s="174">
        <v>0</v>
      </c>
      <c r="Q35" s="174">
        <f>ROUND(E35*P35,2)</f>
        <v>0</v>
      </c>
      <c r="R35" s="176"/>
      <c r="S35" s="176" t="s">
        <v>319</v>
      </c>
      <c r="T35" s="177" t="s">
        <v>205</v>
      </c>
      <c r="U35" s="161">
        <v>0</v>
      </c>
      <c r="V35" s="161">
        <f>ROUND(E35*U35,2)</f>
        <v>0</v>
      </c>
      <c r="W35" s="161"/>
      <c r="X35" s="161" t="s">
        <v>238</v>
      </c>
      <c r="Y35" s="161" t="s">
        <v>207</v>
      </c>
      <c r="Z35" s="150"/>
      <c r="AA35" s="150"/>
      <c r="AB35" s="150"/>
      <c r="AC35" s="150"/>
      <c r="AD35" s="150"/>
      <c r="AE35" s="150"/>
      <c r="AF35" s="150"/>
      <c r="AG35" s="150" t="s">
        <v>1172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ht="22.5" outlineLevel="2" x14ac:dyDescent="0.2">
      <c r="A36" s="157"/>
      <c r="B36" s="158"/>
      <c r="C36" s="249" t="s">
        <v>1200</v>
      </c>
      <c r="D36" s="250"/>
      <c r="E36" s="250"/>
      <c r="F36" s="250"/>
      <c r="G36" s="250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1"/>
      <c r="S36" s="161"/>
      <c r="T36" s="161"/>
      <c r="U36" s="161"/>
      <c r="V36" s="161"/>
      <c r="W36" s="161"/>
      <c r="X36" s="161"/>
      <c r="Y36" s="161"/>
      <c r="Z36" s="150"/>
      <c r="AA36" s="150"/>
      <c r="AB36" s="150"/>
      <c r="AC36" s="150"/>
      <c r="AD36" s="150"/>
      <c r="AE36" s="150"/>
      <c r="AF36" s="150"/>
      <c r="AG36" s="150" t="s">
        <v>210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78" t="str">
        <f>C36</f>
        <v>nerezová digestoř 1450x1600x435 mm pro Vodt=1.500 m3/h, vybavená lamelovými odlučovači (400x400, 2 ks) a led osvětlením, vč. montážního příslušenství</v>
      </c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71">
        <v>15</v>
      </c>
      <c r="B37" s="172" t="s">
        <v>1201</v>
      </c>
      <c r="C37" s="180" t="s">
        <v>1170</v>
      </c>
      <c r="D37" s="173" t="s">
        <v>1171</v>
      </c>
      <c r="E37" s="174">
        <v>2</v>
      </c>
      <c r="F37" s="175"/>
      <c r="G37" s="176">
        <f>ROUND(E37*F37,2)</f>
        <v>0</v>
      </c>
      <c r="H37" s="175"/>
      <c r="I37" s="176">
        <f>ROUND(E37*H37,2)</f>
        <v>0</v>
      </c>
      <c r="J37" s="175"/>
      <c r="K37" s="176">
        <f>ROUND(E37*J37,2)</f>
        <v>0</v>
      </c>
      <c r="L37" s="176">
        <v>21</v>
      </c>
      <c r="M37" s="176">
        <f>G37*(1+L37/100)</f>
        <v>0</v>
      </c>
      <c r="N37" s="174">
        <v>0</v>
      </c>
      <c r="O37" s="174">
        <f>ROUND(E37*N37,2)</f>
        <v>0</v>
      </c>
      <c r="P37" s="174">
        <v>0</v>
      </c>
      <c r="Q37" s="174">
        <f>ROUND(E37*P37,2)</f>
        <v>0</v>
      </c>
      <c r="R37" s="176"/>
      <c r="S37" s="176" t="s">
        <v>319</v>
      </c>
      <c r="T37" s="177" t="s">
        <v>205</v>
      </c>
      <c r="U37" s="161">
        <v>0</v>
      </c>
      <c r="V37" s="161">
        <f>ROUND(E37*U37,2)</f>
        <v>0</v>
      </c>
      <c r="W37" s="161"/>
      <c r="X37" s="161" t="s">
        <v>238</v>
      </c>
      <c r="Y37" s="161" t="s">
        <v>207</v>
      </c>
      <c r="Z37" s="150"/>
      <c r="AA37" s="150"/>
      <c r="AB37" s="150"/>
      <c r="AC37" s="150"/>
      <c r="AD37" s="150"/>
      <c r="AE37" s="150"/>
      <c r="AF37" s="150"/>
      <c r="AG37" s="150" t="s">
        <v>1172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22.5" outlineLevel="2" x14ac:dyDescent="0.2">
      <c r="A38" s="157"/>
      <c r="B38" s="158"/>
      <c r="C38" s="249" t="s">
        <v>1202</v>
      </c>
      <c r="D38" s="250"/>
      <c r="E38" s="250"/>
      <c r="F38" s="250"/>
      <c r="G38" s="250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1"/>
      <c r="S38" s="161"/>
      <c r="T38" s="161"/>
      <c r="U38" s="161"/>
      <c r="V38" s="161"/>
      <c r="W38" s="161"/>
      <c r="X38" s="161"/>
      <c r="Y38" s="161"/>
      <c r="Z38" s="150"/>
      <c r="AA38" s="150"/>
      <c r="AB38" s="150"/>
      <c r="AC38" s="150"/>
      <c r="AD38" s="150"/>
      <c r="AE38" s="150"/>
      <c r="AF38" s="150"/>
      <c r="AG38" s="150" t="s">
        <v>210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78" t="str">
        <f>C38</f>
        <v>nerezová digestoř 1600x1200x435 mm pro Vodt=1.500 m3/h, vybavená lamelovými odlučovači (400x400, 3 ks) a led osvětlením,  vč. montážního příslušenství</v>
      </c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71">
        <v>16</v>
      </c>
      <c r="B39" s="172" t="s">
        <v>1203</v>
      </c>
      <c r="C39" s="180" t="s">
        <v>1170</v>
      </c>
      <c r="D39" s="173" t="s">
        <v>1171</v>
      </c>
      <c r="E39" s="174">
        <v>2</v>
      </c>
      <c r="F39" s="175"/>
      <c r="G39" s="176">
        <f>ROUND(E39*F39,2)</f>
        <v>0</v>
      </c>
      <c r="H39" s="175"/>
      <c r="I39" s="176">
        <f>ROUND(E39*H39,2)</f>
        <v>0</v>
      </c>
      <c r="J39" s="175"/>
      <c r="K39" s="176">
        <f>ROUND(E39*J39,2)</f>
        <v>0</v>
      </c>
      <c r="L39" s="176">
        <v>21</v>
      </c>
      <c r="M39" s="176">
        <f>G39*(1+L39/100)</f>
        <v>0</v>
      </c>
      <c r="N39" s="174">
        <v>0</v>
      </c>
      <c r="O39" s="174">
        <f>ROUND(E39*N39,2)</f>
        <v>0</v>
      </c>
      <c r="P39" s="174">
        <v>0</v>
      </c>
      <c r="Q39" s="174">
        <f>ROUND(E39*P39,2)</f>
        <v>0</v>
      </c>
      <c r="R39" s="176"/>
      <c r="S39" s="176" t="s">
        <v>319</v>
      </c>
      <c r="T39" s="177" t="s">
        <v>205</v>
      </c>
      <c r="U39" s="161">
        <v>0</v>
      </c>
      <c r="V39" s="161">
        <f>ROUND(E39*U39,2)</f>
        <v>0</v>
      </c>
      <c r="W39" s="161"/>
      <c r="X39" s="161" t="s">
        <v>238</v>
      </c>
      <c r="Y39" s="161" t="s">
        <v>207</v>
      </c>
      <c r="Z39" s="150"/>
      <c r="AA39" s="150"/>
      <c r="AB39" s="150"/>
      <c r="AC39" s="150"/>
      <c r="AD39" s="150"/>
      <c r="AE39" s="150"/>
      <c r="AF39" s="150"/>
      <c r="AG39" s="150" t="s">
        <v>1172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ht="22.5" outlineLevel="2" x14ac:dyDescent="0.2">
      <c r="A40" s="157"/>
      <c r="B40" s="158"/>
      <c r="C40" s="249" t="s">
        <v>1204</v>
      </c>
      <c r="D40" s="250"/>
      <c r="E40" s="250"/>
      <c r="F40" s="250"/>
      <c r="G40" s="250"/>
      <c r="H40" s="161"/>
      <c r="I40" s="161"/>
      <c r="J40" s="161"/>
      <c r="K40" s="161"/>
      <c r="L40" s="161"/>
      <c r="M40" s="161"/>
      <c r="N40" s="160"/>
      <c r="O40" s="160"/>
      <c r="P40" s="160"/>
      <c r="Q40" s="160"/>
      <c r="R40" s="161"/>
      <c r="S40" s="161"/>
      <c r="T40" s="161"/>
      <c r="U40" s="161"/>
      <c r="V40" s="161"/>
      <c r="W40" s="161"/>
      <c r="X40" s="161"/>
      <c r="Y40" s="161"/>
      <c r="Z40" s="150"/>
      <c r="AA40" s="150"/>
      <c r="AB40" s="150"/>
      <c r="AC40" s="150"/>
      <c r="AD40" s="150"/>
      <c r="AE40" s="150"/>
      <c r="AF40" s="150"/>
      <c r="AG40" s="150" t="s">
        <v>210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78" t="str">
        <f>C40</f>
        <v>nerezová digestoř 1300x1500x435 mm pro Vodt=450 m3/h, nápojné hrdlo O160 mm, vybavená lamelovými odlučovači (400x400, 3 ks) a led osvětlením,  vč. montážního příslušenství</v>
      </c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71">
        <v>17</v>
      </c>
      <c r="B41" s="172" t="s">
        <v>1205</v>
      </c>
      <c r="C41" s="180" t="s">
        <v>1170</v>
      </c>
      <c r="D41" s="173" t="s">
        <v>928</v>
      </c>
      <c r="E41" s="174">
        <v>1</v>
      </c>
      <c r="F41" s="175"/>
      <c r="G41" s="176">
        <f>ROUND(E41*F41,2)</f>
        <v>0</v>
      </c>
      <c r="H41" s="175"/>
      <c r="I41" s="176">
        <f>ROUND(E41*H41,2)</f>
        <v>0</v>
      </c>
      <c r="J41" s="175"/>
      <c r="K41" s="176">
        <f>ROUND(E41*J41,2)</f>
        <v>0</v>
      </c>
      <c r="L41" s="176">
        <v>21</v>
      </c>
      <c r="M41" s="176">
        <f>G41*(1+L41/100)</f>
        <v>0</v>
      </c>
      <c r="N41" s="174">
        <v>0</v>
      </c>
      <c r="O41" s="174">
        <f>ROUND(E41*N41,2)</f>
        <v>0</v>
      </c>
      <c r="P41" s="174">
        <v>0</v>
      </c>
      <c r="Q41" s="174">
        <f>ROUND(E41*P41,2)</f>
        <v>0</v>
      </c>
      <c r="R41" s="176"/>
      <c r="S41" s="176" t="s">
        <v>319</v>
      </c>
      <c r="T41" s="177" t="s">
        <v>205</v>
      </c>
      <c r="U41" s="161">
        <v>0</v>
      </c>
      <c r="V41" s="161">
        <f>ROUND(E41*U41,2)</f>
        <v>0</v>
      </c>
      <c r="W41" s="161"/>
      <c r="X41" s="161" t="s">
        <v>238</v>
      </c>
      <c r="Y41" s="161" t="s">
        <v>207</v>
      </c>
      <c r="Z41" s="150"/>
      <c r="AA41" s="150"/>
      <c r="AB41" s="150"/>
      <c r="AC41" s="150"/>
      <c r="AD41" s="150"/>
      <c r="AE41" s="150"/>
      <c r="AF41" s="150"/>
      <c r="AG41" s="150" t="s">
        <v>1172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2" x14ac:dyDescent="0.2">
      <c r="A42" s="157"/>
      <c r="B42" s="158"/>
      <c r="C42" s="249" t="s">
        <v>1206</v>
      </c>
      <c r="D42" s="250"/>
      <c r="E42" s="250"/>
      <c r="F42" s="250"/>
      <c r="G42" s="250"/>
      <c r="H42" s="161"/>
      <c r="I42" s="161"/>
      <c r="J42" s="161"/>
      <c r="K42" s="161"/>
      <c r="L42" s="161"/>
      <c r="M42" s="161"/>
      <c r="N42" s="160"/>
      <c r="O42" s="160"/>
      <c r="P42" s="160"/>
      <c r="Q42" s="160"/>
      <c r="R42" s="161"/>
      <c r="S42" s="161"/>
      <c r="T42" s="161"/>
      <c r="U42" s="161"/>
      <c r="V42" s="161"/>
      <c r="W42" s="161"/>
      <c r="X42" s="161"/>
      <c r="Y42" s="161"/>
      <c r="Z42" s="150"/>
      <c r="AA42" s="150"/>
      <c r="AB42" s="150"/>
      <c r="AC42" s="150"/>
      <c r="AD42" s="150"/>
      <c r="AE42" s="150"/>
      <c r="AF42" s="150"/>
      <c r="AG42" s="150" t="s">
        <v>210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78" t="str">
        <f>C42</f>
        <v>nerezová digestoř 1950 x1350x435 mm pro Vodt=800 m3/h, nápojné hrdlo O225 mm,  vč. montážního příslušenství</v>
      </c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71">
        <v>18</v>
      </c>
      <c r="B43" s="172" t="s">
        <v>1207</v>
      </c>
      <c r="C43" s="180" t="s">
        <v>1170</v>
      </c>
      <c r="D43" s="173" t="s">
        <v>928</v>
      </c>
      <c r="E43" s="174">
        <v>1</v>
      </c>
      <c r="F43" s="175"/>
      <c r="G43" s="176">
        <f>ROUND(E43*F43,2)</f>
        <v>0</v>
      </c>
      <c r="H43" s="175"/>
      <c r="I43" s="176">
        <f>ROUND(E43*H43,2)</f>
        <v>0</v>
      </c>
      <c r="J43" s="175"/>
      <c r="K43" s="176">
        <f>ROUND(E43*J43,2)</f>
        <v>0</v>
      </c>
      <c r="L43" s="176">
        <v>21</v>
      </c>
      <c r="M43" s="176">
        <f>G43*(1+L43/100)</f>
        <v>0</v>
      </c>
      <c r="N43" s="174">
        <v>0</v>
      </c>
      <c r="O43" s="174">
        <f>ROUND(E43*N43,2)</f>
        <v>0</v>
      </c>
      <c r="P43" s="174">
        <v>0</v>
      </c>
      <c r="Q43" s="174">
        <f>ROUND(E43*P43,2)</f>
        <v>0</v>
      </c>
      <c r="R43" s="176"/>
      <c r="S43" s="176" t="s">
        <v>319</v>
      </c>
      <c r="T43" s="177" t="s">
        <v>205</v>
      </c>
      <c r="U43" s="161">
        <v>0</v>
      </c>
      <c r="V43" s="161">
        <f>ROUND(E43*U43,2)</f>
        <v>0</v>
      </c>
      <c r="W43" s="161"/>
      <c r="X43" s="161" t="s">
        <v>238</v>
      </c>
      <c r="Y43" s="161" t="s">
        <v>207</v>
      </c>
      <c r="Z43" s="150"/>
      <c r="AA43" s="150"/>
      <c r="AB43" s="150"/>
      <c r="AC43" s="150"/>
      <c r="AD43" s="150"/>
      <c r="AE43" s="150"/>
      <c r="AF43" s="150"/>
      <c r="AG43" s="150" t="s">
        <v>1172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2" x14ac:dyDescent="0.2">
      <c r="A44" s="157"/>
      <c r="B44" s="158"/>
      <c r="C44" s="249" t="s">
        <v>1208</v>
      </c>
      <c r="D44" s="250"/>
      <c r="E44" s="250"/>
      <c r="F44" s="250"/>
      <c r="G44" s="250"/>
      <c r="H44" s="161"/>
      <c r="I44" s="161"/>
      <c r="J44" s="161"/>
      <c r="K44" s="161"/>
      <c r="L44" s="161"/>
      <c r="M44" s="161"/>
      <c r="N44" s="160"/>
      <c r="O44" s="160"/>
      <c r="P44" s="160"/>
      <c r="Q44" s="160"/>
      <c r="R44" s="161"/>
      <c r="S44" s="161"/>
      <c r="T44" s="161"/>
      <c r="U44" s="161"/>
      <c r="V44" s="161"/>
      <c r="W44" s="161"/>
      <c r="X44" s="161"/>
      <c r="Y44" s="161"/>
      <c r="Z44" s="150"/>
      <c r="AA44" s="150"/>
      <c r="AB44" s="150"/>
      <c r="AC44" s="150"/>
      <c r="AD44" s="150"/>
      <c r="AE44" s="150"/>
      <c r="AF44" s="150"/>
      <c r="AG44" s="150" t="s">
        <v>210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78" t="str">
        <f>C44</f>
        <v>nerezová digestoř 1650 x1200x435 mm pro Vodt=800 m3/h, nápojné hrdlo O225 mm,  vč. montážního příslušenství</v>
      </c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71">
        <v>19</v>
      </c>
      <c r="B45" s="172" t="s">
        <v>1209</v>
      </c>
      <c r="C45" s="180" t="s">
        <v>1170</v>
      </c>
      <c r="D45" s="173" t="s">
        <v>1171</v>
      </c>
      <c r="E45" s="174">
        <v>1</v>
      </c>
      <c r="F45" s="175"/>
      <c r="G45" s="176">
        <f>ROUND(E45*F45,2)</f>
        <v>0</v>
      </c>
      <c r="H45" s="175"/>
      <c r="I45" s="176">
        <f>ROUND(E45*H45,2)</f>
        <v>0</v>
      </c>
      <c r="J45" s="175"/>
      <c r="K45" s="176">
        <f>ROUND(E45*J45,2)</f>
        <v>0</v>
      </c>
      <c r="L45" s="176">
        <v>21</v>
      </c>
      <c r="M45" s="176">
        <f>G45*(1+L45/100)</f>
        <v>0</v>
      </c>
      <c r="N45" s="174">
        <v>0</v>
      </c>
      <c r="O45" s="174">
        <f>ROUND(E45*N45,2)</f>
        <v>0</v>
      </c>
      <c r="P45" s="174">
        <v>0</v>
      </c>
      <c r="Q45" s="174">
        <f>ROUND(E45*P45,2)</f>
        <v>0</v>
      </c>
      <c r="R45" s="176"/>
      <c r="S45" s="176" t="s">
        <v>319</v>
      </c>
      <c r="T45" s="177" t="s">
        <v>205</v>
      </c>
      <c r="U45" s="161">
        <v>0</v>
      </c>
      <c r="V45" s="161">
        <f>ROUND(E45*U45,2)</f>
        <v>0</v>
      </c>
      <c r="W45" s="161"/>
      <c r="X45" s="161" t="s">
        <v>238</v>
      </c>
      <c r="Y45" s="161" t="s">
        <v>207</v>
      </c>
      <c r="Z45" s="150"/>
      <c r="AA45" s="150"/>
      <c r="AB45" s="150"/>
      <c r="AC45" s="150"/>
      <c r="AD45" s="150"/>
      <c r="AE45" s="150"/>
      <c r="AF45" s="150"/>
      <c r="AG45" s="150" t="s">
        <v>1172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ht="22.5" outlineLevel="2" x14ac:dyDescent="0.2">
      <c r="A46" s="157"/>
      <c r="B46" s="158"/>
      <c r="C46" s="249" t="s">
        <v>1210</v>
      </c>
      <c r="D46" s="250"/>
      <c r="E46" s="250"/>
      <c r="F46" s="250"/>
      <c r="G46" s="250"/>
      <c r="H46" s="161"/>
      <c r="I46" s="161"/>
      <c r="J46" s="161"/>
      <c r="K46" s="161"/>
      <c r="L46" s="161"/>
      <c r="M46" s="161"/>
      <c r="N46" s="160"/>
      <c r="O46" s="160"/>
      <c r="P46" s="160"/>
      <c r="Q46" s="160"/>
      <c r="R46" s="161"/>
      <c r="S46" s="161"/>
      <c r="T46" s="161"/>
      <c r="U46" s="161"/>
      <c r="V46" s="161"/>
      <c r="W46" s="161"/>
      <c r="X46" s="161"/>
      <c r="Y46" s="161"/>
      <c r="Z46" s="150"/>
      <c r="AA46" s="150"/>
      <c r="AB46" s="150"/>
      <c r="AC46" s="150"/>
      <c r="AD46" s="150"/>
      <c r="AE46" s="150"/>
      <c r="AF46" s="150"/>
      <c r="AG46" s="150" t="s">
        <v>210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78" t="str">
        <f>C46</f>
        <v>textilní vyústka - kruhový profil pr.355 mm, délka 4000 mm, napojení v 1/2 délky vyústky se vstupním nástvacem 500x355 mm, konce zaslepené, dvojité zavěšení na pozinkované lanko, hmotnost komplet cca 4 kg, pro přívod 3.350 m3/h vzduchu</v>
      </c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71">
        <v>20</v>
      </c>
      <c r="B47" s="172" t="s">
        <v>1211</v>
      </c>
      <c r="C47" s="180" t="s">
        <v>1170</v>
      </c>
      <c r="D47" s="173" t="s">
        <v>1171</v>
      </c>
      <c r="E47" s="174">
        <v>2</v>
      </c>
      <c r="F47" s="175"/>
      <c r="G47" s="176">
        <f>ROUND(E47*F47,2)</f>
        <v>0</v>
      </c>
      <c r="H47" s="175"/>
      <c r="I47" s="176">
        <f>ROUND(E47*H47,2)</f>
        <v>0</v>
      </c>
      <c r="J47" s="175"/>
      <c r="K47" s="176">
        <f>ROUND(E47*J47,2)</f>
        <v>0</v>
      </c>
      <c r="L47" s="176">
        <v>21</v>
      </c>
      <c r="M47" s="176">
        <f>G47*(1+L47/100)</f>
        <v>0</v>
      </c>
      <c r="N47" s="174">
        <v>0</v>
      </c>
      <c r="O47" s="174">
        <f>ROUND(E47*N47,2)</f>
        <v>0</v>
      </c>
      <c r="P47" s="174">
        <v>0</v>
      </c>
      <c r="Q47" s="174">
        <f>ROUND(E47*P47,2)</f>
        <v>0</v>
      </c>
      <c r="R47" s="176"/>
      <c r="S47" s="176" t="s">
        <v>319</v>
      </c>
      <c r="T47" s="177" t="s">
        <v>205</v>
      </c>
      <c r="U47" s="161">
        <v>0</v>
      </c>
      <c r="V47" s="161">
        <f>ROUND(E47*U47,2)</f>
        <v>0</v>
      </c>
      <c r="W47" s="161"/>
      <c r="X47" s="161" t="s">
        <v>238</v>
      </c>
      <c r="Y47" s="161" t="s">
        <v>207</v>
      </c>
      <c r="Z47" s="150"/>
      <c r="AA47" s="150"/>
      <c r="AB47" s="150"/>
      <c r="AC47" s="150"/>
      <c r="AD47" s="150"/>
      <c r="AE47" s="150"/>
      <c r="AF47" s="150"/>
      <c r="AG47" s="150" t="s">
        <v>1172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ht="22.5" outlineLevel="2" x14ac:dyDescent="0.2">
      <c r="A48" s="157"/>
      <c r="B48" s="158"/>
      <c r="C48" s="249" t="s">
        <v>1212</v>
      </c>
      <c r="D48" s="250"/>
      <c r="E48" s="250"/>
      <c r="F48" s="250"/>
      <c r="G48" s="250"/>
      <c r="H48" s="161"/>
      <c r="I48" s="161"/>
      <c r="J48" s="161"/>
      <c r="K48" s="161"/>
      <c r="L48" s="161"/>
      <c r="M48" s="161"/>
      <c r="N48" s="160"/>
      <c r="O48" s="160"/>
      <c r="P48" s="160"/>
      <c r="Q48" s="160"/>
      <c r="R48" s="161"/>
      <c r="S48" s="161"/>
      <c r="T48" s="161"/>
      <c r="U48" s="161"/>
      <c r="V48" s="161"/>
      <c r="W48" s="161"/>
      <c r="X48" s="161"/>
      <c r="Y48" s="161"/>
      <c r="Z48" s="150"/>
      <c r="AA48" s="150"/>
      <c r="AB48" s="150"/>
      <c r="AC48" s="150"/>
      <c r="AD48" s="150"/>
      <c r="AE48" s="150"/>
      <c r="AF48" s="150"/>
      <c r="AG48" s="150" t="s">
        <v>210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78" t="str">
        <f>C48</f>
        <v>textilní vyústka - kruhový profil pr.250 mm, délka 4000 mm, napojení v 1/2 délky vyústky se vstupním nástvacem 355x250 mm, konce zaslepené, dvojité zavěšení na pozinkované lanko, hmotnost komplet cca 3 kg, pro přívod 1.700 m3/h vzduchu</v>
      </c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71">
        <v>21</v>
      </c>
      <c r="B49" s="172" t="s">
        <v>1213</v>
      </c>
      <c r="C49" s="180" t="s">
        <v>1170</v>
      </c>
      <c r="D49" s="173" t="s">
        <v>1171</v>
      </c>
      <c r="E49" s="174">
        <v>1</v>
      </c>
      <c r="F49" s="175"/>
      <c r="G49" s="176">
        <f>ROUND(E49*F49,2)</f>
        <v>0</v>
      </c>
      <c r="H49" s="175"/>
      <c r="I49" s="176">
        <f>ROUND(E49*H49,2)</f>
        <v>0</v>
      </c>
      <c r="J49" s="175"/>
      <c r="K49" s="176">
        <f>ROUND(E49*J49,2)</f>
        <v>0</v>
      </c>
      <c r="L49" s="176">
        <v>21</v>
      </c>
      <c r="M49" s="176">
        <f>G49*(1+L49/100)</f>
        <v>0</v>
      </c>
      <c r="N49" s="174">
        <v>0</v>
      </c>
      <c r="O49" s="174">
        <f>ROUND(E49*N49,2)</f>
        <v>0</v>
      </c>
      <c r="P49" s="174">
        <v>0</v>
      </c>
      <c r="Q49" s="174">
        <f>ROUND(E49*P49,2)</f>
        <v>0</v>
      </c>
      <c r="R49" s="176"/>
      <c r="S49" s="176" t="s">
        <v>319</v>
      </c>
      <c r="T49" s="177" t="s">
        <v>205</v>
      </c>
      <c r="U49" s="161">
        <v>0</v>
      </c>
      <c r="V49" s="161">
        <f>ROUND(E49*U49,2)</f>
        <v>0</v>
      </c>
      <c r="W49" s="161"/>
      <c r="X49" s="161" t="s">
        <v>238</v>
      </c>
      <c r="Y49" s="161" t="s">
        <v>207</v>
      </c>
      <c r="Z49" s="150"/>
      <c r="AA49" s="150"/>
      <c r="AB49" s="150"/>
      <c r="AC49" s="150"/>
      <c r="AD49" s="150"/>
      <c r="AE49" s="150"/>
      <c r="AF49" s="150"/>
      <c r="AG49" s="150" t="s">
        <v>1172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2" x14ac:dyDescent="0.2">
      <c r="A50" s="157"/>
      <c r="B50" s="158"/>
      <c r="C50" s="249" t="s">
        <v>1214</v>
      </c>
      <c r="D50" s="250"/>
      <c r="E50" s="250"/>
      <c r="F50" s="250"/>
      <c r="G50" s="250"/>
      <c r="H50" s="161"/>
      <c r="I50" s="161"/>
      <c r="J50" s="161"/>
      <c r="K50" s="161"/>
      <c r="L50" s="161"/>
      <c r="M50" s="161"/>
      <c r="N50" s="160"/>
      <c r="O50" s="160"/>
      <c r="P50" s="160"/>
      <c r="Q50" s="160"/>
      <c r="R50" s="161"/>
      <c r="S50" s="161"/>
      <c r="T50" s="161"/>
      <c r="U50" s="161"/>
      <c r="V50" s="161"/>
      <c r="W50" s="161"/>
      <c r="X50" s="161"/>
      <c r="Y50" s="161"/>
      <c r="Z50" s="150"/>
      <c r="AA50" s="150"/>
      <c r="AB50" s="150"/>
      <c r="AC50" s="150"/>
      <c r="AD50" s="150"/>
      <c r="AE50" s="150"/>
      <c r="AF50" s="150"/>
      <c r="AG50" s="150" t="s">
        <v>210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71">
        <v>22</v>
      </c>
      <c r="B51" s="172" t="s">
        <v>1215</v>
      </c>
      <c r="C51" s="180" t="s">
        <v>1170</v>
      </c>
      <c r="D51" s="173" t="s">
        <v>928</v>
      </c>
      <c r="E51" s="174">
        <v>1</v>
      </c>
      <c r="F51" s="175"/>
      <c r="G51" s="176">
        <f>ROUND(E51*F51,2)</f>
        <v>0</v>
      </c>
      <c r="H51" s="175"/>
      <c r="I51" s="176">
        <f>ROUND(E51*H51,2)</f>
        <v>0</v>
      </c>
      <c r="J51" s="175"/>
      <c r="K51" s="176">
        <f>ROUND(E51*J51,2)</f>
        <v>0</v>
      </c>
      <c r="L51" s="176">
        <v>21</v>
      </c>
      <c r="M51" s="176">
        <f>G51*(1+L51/100)</f>
        <v>0</v>
      </c>
      <c r="N51" s="174">
        <v>0</v>
      </c>
      <c r="O51" s="174">
        <f>ROUND(E51*N51,2)</f>
        <v>0</v>
      </c>
      <c r="P51" s="174">
        <v>0</v>
      </c>
      <c r="Q51" s="174">
        <f>ROUND(E51*P51,2)</f>
        <v>0</v>
      </c>
      <c r="R51" s="176"/>
      <c r="S51" s="176" t="s">
        <v>319</v>
      </c>
      <c r="T51" s="177" t="s">
        <v>205</v>
      </c>
      <c r="U51" s="161">
        <v>0</v>
      </c>
      <c r="V51" s="161">
        <f>ROUND(E51*U51,2)</f>
        <v>0</v>
      </c>
      <c r="W51" s="161"/>
      <c r="X51" s="161" t="s">
        <v>238</v>
      </c>
      <c r="Y51" s="161" t="s">
        <v>207</v>
      </c>
      <c r="Z51" s="150"/>
      <c r="AA51" s="150"/>
      <c r="AB51" s="150"/>
      <c r="AC51" s="150"/>
      <c r="AD51" s="150"/>
      <c r="AE51" s="150"/>
      <c r="AF51" s="150"/>
      <c r="AG51" s="150" t="s">
        <v>1172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2" x14ac:dyDescent="0.2">
      <c r="A52" s="157"/>
      <c r="B52" s="158"/>
      <c r="C52" s="249" t="s">
        <v>1216</v>
      </c>
      <c r="D52" s="250"/>
      <c r="E52" s="250"/>
      <c r="F52" s="250"/>
      <c r="G52" s="250"/>
      <c r="H52" s="161"/>
      <c r="I52" s="161"/>
      <c r="J52" s="161"/>
      <c r="K52" s="161"/>
      <c r="L52" s="161"/>
      <c r="M52" s="161"/>
      <c r="N52" s="160"/>
      <c r="O52" s="160"/>
      <c r="P52" s="160"/>
      <c r="Q52" s="160"/>
      <c r="R52" s="161"/>
      <c r="S52" s="161"/>
      <c r="T52" s="161"/>
      <c r="U52" s="161"/>
      <c r="V52" s="161"/>
      <c r="W52" s="161"/>
      <c r="X52" s="161"/>
      <c r="Y52" s="161"/>
      <c r="Z52" s="150"/>
      <c r="AA52" s="150"/>
      <c r="AB52" s="150"/>
      <c r="AC52" s="150"/>
      <c r="AD52" s="150"/>
      <c r="AE52" s="150"/>
      <c r="AF52" s="150"/>
      <c r="AG52" s="150" t="s">
        <v>210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71">
        <v>23</v>
      </c>
      <c r="B53" s="172" t="s">
        <v>1217</v>
      </c>
      <c r="C53" s="180" t="s">
        <v>1170</v>
      </c>
      <c r="D53" s="173" t="s">
        <v>928</v>
      </c>
      <c r="E53" s="174">
        <v>1</v>
      </c>
      <c r="F53" s="175"/>
      <c r="G53" s="176">
        <f>ROUND(E53*F53,2)</f>
        <v>0</v>
      </c>
      <c r="H53" s="175"/>
      <c r="I53" s="176">
        <f>ROUND(E53*H53,2)</f>
        <v>0</v>
      </c>
      <c r="J53" s="175"/>
      <c r="K53" s="176">
        <f>ROUND(E53*J53,2)</f>
        <v>0</v>
      </c>
      <c r="L53" s="176">
        <v>21</v>
      </c>
      <c r="M53" s="176">
        <f>G53*(1+L53/100)</f>
        <v>0</v>
      </c>
      <c r="N53" s="174">
        <v>0</v>
      </c>
      <c r="O53" s="174">
        <f>ROUND(E53*N53,2)</f>
        <v>0</v>
      </c>
      <c r="P53" s="174">
        <v>0</v>
      </c>
      <c r="Q53" s="174">
        <f>ROUND(E53*P53,2)</f>
        <v>0</v>
      </c>
      <c r="R53" s="176"/>
      <c r="S53" s="176" t="s">
        <v>319</v>
      </c>
      <c r="T53" s="177" t="s">
        <v>205</v>
      </c>
      <c r="U53" s="161">
        <v>0</v>
      </c>
      <c r="V53" s="161">
        <f>ROUND(E53*U53,2)</f>
        <v>0</v>
      </c>
      <c r="W53" s="161"/>
      <c r="X53" s="161" t="s">
        <v>238</v>
      </c>
      <c r="Y53" s="161" t="s">
        <v>207</v>
      </c>
      <c r="Z53" s="150"/>
      <c r="AA53" s="150"/>
      <c r="AB53" s="150"/>
      <c r="AC53" s="150"/>
      <c r="AD53" s="150"/>
      <c r="AE53" s="150"/>
      <c r="AF53" s="150"/>
      <c r="AG53" s="150" t="s">
        <v>1172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2" x14ac:dyDescent="0.2">
      <c r="A54" s="157"/>
      <c r="B54" s="158"/>
      <c r="C54" s="249" t="s">
        <v>1218</v>
      </c>
      <c r="D54" s="250"/>
      <c r="E54" s="250"/>
      <c r="F54" s="250"/>
      <c r="G54" s="250"/>
      <c r="H54" s="161"/>
      <c r="I54" s="161"/>
      <c r="J54" s="161"/>
      <c r="K54" s="161"/>
      <c r="L54" s="161"/>
      <c r="M54" s="161"/>
      <c r="N54" s="160"/>
      <c r="O54" s="160"/>
      <c r="P54" s="160"/>
      <c r="Q54" s="160"/>
      <c r="R54" s="161"/>
      <c r="S54" s="161"/>
      <c r="T54" s="161"/>
      <c r="U54" s="161"/>
      <c r="V54" s="161"/>
      <c r="W54" s="161"/>
      <c r="X54" s="161"/>
      <c r="Y54" s="161"/>
      <c r="Z54" s="150"/>
      <c r="AA54" s="150"/>
      <c r="AB54" s="150"/>
      <c r="AC54" s="150"/>
      <c r="AD54" s="150"/>
      <c r="AE54" s="150"/>
      <c r="AF54" s="150"/>
      <c r="AG54" s="150" t="s">
        <v>210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ht="33.75" outlineLevel="1" x14ac:dyDescent="0.2">
      <c r="A55" s="171">
        <v>24</v>
      </c>
      <c r="B55" s="172" t="s">
        <v>1219</v>
      </c>
      <c r="C55" s="180" t="s">
        <v>1220</v>
      </c>
      <c r="D55" s="173" t="s">
        <v>1179</v>
      </c>
      <c r="E55" s="174">
        <v>3</v>
      </c>
      <c r="F55" s="175"/>
      <c r="G55" s="176">
        <f>ROUND(E55*F55,2)</f>
        <v>0</v>
      </c>
      <c r="H55" s="175"/>
      <c r="I55" s="176">
        <f>ROUND(E55*H55,2)</f>
        <v>0</v>
      </c>
      <c r="J55" s="175"/>
      <c r="K55" s="176">
        <f>ROUND(E55*J55,2)</f>
        <v>0</v>
      </c>
      <c r="L55" s="176">
        <v>21</v>
      </c>
      <c r="M55" s="176">
        <f>G55*(1+L55/100)</f>
        <v>0</v>
      </c>
      <c r="N55" s="174">
        <v>0</v>
      </c>
      <c r="O55" s="174">
        <f>ROUND(E55*N55,2)</f>
        <v>0</v>
      </c>
      <c r="P55" s="174">
        <v>0</v>
      </c>
      <c r="Q55" s="174">
        <f>ROUND(E55*P55,2)</f>
        <v>0</v>
      </c>
      <c r="R55" s="176"/>
      <c r="S55" s="176" t="s">
        <v>319</v>
      </c>
      <c r="T55" s="177" t="s">
        <v>205</v>
      </c>
      <c r="U55" s="161">
        <v>0</v>
      </c>
      <c r="V55" s="161">
        <f>ROUND(E55*U55,2)</f>
        <v>0</v>
      </c>
      <c r="W55" s="161"/>
      <c r="X55" s="161" t="s">
        <v>238</v>
      </c>
      <c r="Y55" s="161" t="s">
        <v>207</v>
      </c>
      <c r="Z55" s="150"/>
      <c r="AA55" s="150"/>
      <c r="AB55" s="150"/>
      <c r="AC55" s="150"/>
      <c r="AD55" s="150"/>
      <c r="AE55" s="150"/>
      <c r="AF55" s="150"/>
      <c r="AG55" s="150" t="s">
        <v>1172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2" x14ac:dyDescent="0.2">
      <c r="A56" s="157"/>
      <c r="B56" s="158"/>
      <c r="C56" s="249" t="s">
        <v>1221</v>
      </c>
      <c r="D56" s="250"/>
      <c r="E56" s="250"/>
      <c r="F56" s="250"/>
      <c r="G56" s="250"/>
      <c r="H56" s="161"/>
      <c r="I56" s="161"/>
      <c r="J56" s="161"/>
      <c r="K56" s="161"/>
      <c r="L56" s="161"/>
      <c r="M56" s="161"/>
      <c r="N56" s="160"/>
      <c r="O56" s="160"/>
      <c r="P56" s="160"/>
      <c r="Q56" s="160"/>
      <c r="R56" s="161"/>
      <c r="S56" s="161"/>
      <c r="T56" s="161"/>
      <c r="U56" s="161"/>
      <c r="V56" s="161"/>
      <c r="W56" s="161"/>
      <c r="X56" s="161"/>
      <c r="Y56" s="161"/>
      <c r="Z56" s="150"/>
      <c r="AA56" s="150"/>
      <c r="AB56" s="150"/>
      <c r="AC56" s="150"/>
      <c r="AD56" s="150"/>
      <c r="AE56" s="150"/>
      <c r="AF56" s="150"/>
      <c r="AG56" s="150" t="s">
        <v>210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ht="33.75" outlineLevel="1" x14ac:dyDescent="0.2">
      <c r="A57" s="171">
        <v>25</v>
      </c>
      <c r="B57" s="172" t="s">
        <v>1222</v>
      </c>
      <c r="C57" s="180" t="s">
        <v>1220</v>
      </c>
      <c r="D57" s="173" t="s">
        <v>1179</v>
      </c>
      <c r="E57" s="174">
        <v>3</v>
      </c>
      <c r="F57" s="175"/>
      <c r="G57" s="176">
        <f>ROUND(E57*F57,2)</f>
        <v>0</v>
      </c>
      <c r="H57" s="175"/>
      <c r="I57" s="176">
        <f>ROUND(E57*H57,2)</f>
        <v>0</v>
      </c>
      <c r="J57" s="175"/>
      <c r="K57" s="176">
        <f>ROUND(E57*J57,2)</f>
        <v>0</v>
      </c>
      <c r="L57" s="176">
        <v>21</v>
      </c>
      <c r="M57" s="176">
        <f>G57*(1+L57/100)</f>
        <v>0</v>
      </c>
      <c r="N57" s="174">
        <v>0</v>
      </c>
      <c r="O57" s="174">
        <f>ROUND(E57*N57,2)</f>
        <v>0</v>
      </c>
      <c r="P57" s="174">
        <v>0</v>
      </c>
      <c r="Q57" s="174">
        <f>ROUND(E57*P57,2)</f>
        <v>0</v>
      </c>
      <c r="R57" s="176"/>
      <c r="S57" s="176" t="s">
        <v>319</v>
      </c>
      <c r="T57" s="177" t="s">
        <v>205</v>
      </c>
      <c r="U57" s="161">
        <v>0</v>
      </c>
      <c r="V57" s="161">
        <f>ROUND(E57*U57,2)</f>
        <v>0</v>
      </c>
      <c r="W57" s="161"/>
      <c r="X57" s="161" t="s">
        <v>238</v>
      </c>
      <c r="Y57" s="161" t="s">
        <v>207</v>
      </c>
      <c r="Z57" s="150"/>
      <c r="AA57" s="150"/>
      <c r="AB57" s="150"/>
      <c r="AC57" s="150"/>
      <c r="AD57" s="150"/>
      <c r="AE57" s="150"/>
      <c r="AF57" s="150"/>
      <c r="AG57" s="150" t="s">
        <v>1172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2" x14ac:dyDescent="0.2">
      <c r="A58" s="157"/>
      <c r="B58" s="158"/>
      <c r="C58" s="249" t="s">
        <v>1223</v>
      </c>
      <c r="D58" s="250"/>
      <c r="E58" s="250"/>
      <c r="F58" s="250"/>
      <c r="G58" s="250"/>
      <c r="H58" s="161"/>
      <c r="I58" s="161"/>
      <c r="J58" s="161"/>
      <c r="K58" s="161"/>
      <c r="L58" s="161"/>
      <c r="M58" s="161"/>
      <c r="N58" s="160"/>
      <c r="O58" s="160"/>
      <c r="P58" s="160"/>
      <c r="Q58" s="160"/>
      <c r="R58" s="161"/>
      <c r="S58" s="161"/>
      <c r="T58" s="161"/>
      <c r="U58" s="161"/>
      <c r="V58" s="161"/>
      <c r="W58" s="161"/>
      <c r="X58" s="161"/>
      <c r="Y58" s="161"/>
      <c r="Z58" s="150"/>
      <c r="AA58" s="150"/>
      <c r="AB58" s="150"/>
      <c r="AC58" s="150"/>
      <c r="AD58" s="150"/>
      <c r="AE58" s="150"/>
      <c r="AF58" s="150"/>
      <c r="AG58" s="150" t="s">
        <v>210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ht="33.75" outlineLevel="1" x14ac:dyDescent="0.2">
      <c r="A59" s="171">
        <v>26</v>
      </c>
      <c r="B59" s="172" t="s">
        <v>1224</v>
      </c>
      <c r="C59" s="180" t="s">
        <v>1220</v>
      </c>
      <c r="D59" s="173" t="s">
        <v>1179</v>
      </c>
      <c r="E59" s="174">
        <v>3</v>
      </c>
      <c r="F59" s="175"/>
      <c r="G59" s="176">
        <f>ROUND(E59*F59,2)</f>
        <v>0</v>
      </c>
      <c r="H59" s="175"/>
      <c r="I59" s="176">
        <f>ROUND(E59*H59,2)</f>
        <v>0</v>
      </c>
      <c r="J59" s="175"/>
      <c r="K59" s="176">
        <f>ROUND(E59*J59,2)</f>
        <v>0</v>
      </c>
      <c r="L59" s="176">
        <v>21</v>
      </c>
      <c r="M59" s="176">
        <f>G59*(1+L59/100)</f>
        <v>0</v>
      </c>
      <c r="N59" s="174">
        <v>0</v>
      </c>
      <c r="O59" s="174">
        <f>ROUND(E59*N59,2)</f>
        <v>0</v>
      </c>
      <c r="P59" s="174">
        <v>0</v>
      </c>
      <c r="Q59" s="174">
        <f>ROUND(E59*P59,2)</f>
        <v>0</v>
      </c>
      <c r="R59" s="176"/>
      <c r="S59" s="176" t="s">
        <v>319</v>
      </c>
      <c r="T59" s="177" t="s">
        <v>205</v>
      </c>
      <c r="U59" s="161">
        <v>0</v>
      </c>
      <c r="V59" s="161">
        <f>ROUND(E59*U59,2)</f>
        <v>0</v>
      </c>
      <c r="W59" s="161"/>
      <c r="X59" s="161" t="s">
        <v>238</v>
      </c>
      <c r="Y59" s="161" t="s">
        <v>207</v>
      </c>
      <c r="Z59" s="150"/>
      <c r="AA59" s="150"/>
      <c r="AB59" s="150"/>
      <c r="AC59" s="150"/>
      <c r="AD59" s="150"/>
      <c r="AE59" s="150"/>
      <c r="AF59" s="150"/>
      <c r="AG59" s="150" t="s">
        <v>1172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2" x14ac:dyDescent="0.2">
      <c r="A60" s="157"/>
      <c r="B60" s="158"/>
      <c r="C60" s="249" t="s">
        <v>1225</v>
      </c>
      <c r="D60" s="250"/>
      <c r="E60" s="250"/>
      <c r="F60" s="250"/>
      <c r="G60" s="250"/>
      <c r="H60" s="161"/>
      <c r="I60" s="161"/>
      <c r="J60" s="161"/>
      <c r="K60" s="161"/>
      <c r="L60" s="161"/>
      <c r="M60" s="161"/>
      <c r="N60" s="160"/>
      <c r="O60" s="160"/>
      <c r="P60" s="160"/>
      <c r="Q60" s="160"/>
      <c r="R60" s="161"/>
      <c r="S60" s="161"/>
      <c r="T60" s="161"/>
      <c r="U60" s="161"/>
      <c r="V60" s="161"/>
      <c r="W60" s="161"/>
      <c r="X60" s="161"/>
      <c r="Y60" s="161"/>
      <c r="Z60" s="150"/>
      <c r="AA60" s="150"/>
      <c r="AB60" s="150"/>
      <c r="AC60" s="150"/>
      <c r="AD60" s="150"/>
      <c r="AE60" s="150"/>
      <c r="AF60" s="150"/>
      <c r="AG60" s="150" t="s">
        <v>210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ht="33.75" outlineLevel="1" x14ac:dyDescent="0.2">
      <c r="A61" s="171">
        <v>27</v>
      </c>
      <c r="B61" s="172" t="s">
        <v>1226</v>
      </c>
      <c r="C61" s="180" t="s">
        <v>1220</v>
      </c>
      <c r="D61" s="173" t="s">
        <v>1179</v>
      </c>
      <c r="E61" s="174">
        <v>4</v>
      </c>
      <c r="F61" s="175"/>
      <c r="G61" s="176">
        <f>ROUND(E61*F61,2)</f>
        <v>0</v>
      </c>
      <c r="H61" s="175"/>
      <c r="I61" s="176">
        <f>ROUND(E61*H61,2)</f>
        <v>0</v>
      </c>
      <c r="J61" s="175"/>
      <c r="K61" s="176">
        <f>ROUND(E61*J61,2)</f>
        <v>0</v>
      </c>
      <c r="L61" s="176">
        <v>21</v>
      </c>
      <c r="M61" s="176">
        <f>G61*(1+L61/100)</f>
        <v>0</v>
      </c>
      <c r="N61" s="174">
        <v>0</v>
      </c>
      <c r="O61" s="174">
        <f>ROUND(E61*N61,2)</f>
        <v>0</v>
      </c>
      <c r="P61" s="174">
        <v>0</v>
      </c>
      <c r="Q61" s="174">
        <f>ROUND(E61*P61,2)</f>
        <v>0</v>
      </c>
      <c r="R61" s="176"/>
      <c r="S61" s="176" t="s">
        <v>319</v>
      </c>
      <c r="T61" s="177" t="s">
        <v>205</v>
      </c>
      <c r="U61" s="161">
        <v>0</v>
      </c>
      <c r="V61" s="161">
        <f>ROUND(E61*U61,2)</f>
        <v>0</v>
      </c>
      <c r="W61" s="161"/>
      <c r="X61" s="161" t="s">
        <v>238</v>
      </c>
      <c r="Y61" s="161" t="s">
        <v>207</v>
      </c>
      <c r="Z61" s="150"/>
      <c r="AA61" s="150"/>
      <c r="AB61" s="150"/>
      <c r="AC61" s="150"/>
      <c r="AD61" s="150"/>
      <c r="AE61" s="150"/>
      <c r="AF61" s="150"/>
      <c r="AG61" s="150" t="s">
        <v>1172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2" x14ac:dyDescent="0.2">
      <c r="A62" s="157"/>
      <c r="B62" s="158"/>
      <c r="C62" s="249" t="s">
        <v>1227</v>
      </c>
      <c r="D62" s="250"/>
      <c r="E62" s="250"/>
      <c r="F62" s="250"/>
      <c r="G62" s="250"/>
      <c r="H62" s="161"/>
      <c r="I62" s="161"/>
      <c r="J62" s="161"/>
      <c r="K62" s="161"/>
      <c r="L62" s="161"/>
      <c r="M62" s="161"/>
      <c r="N62" s="160"/>
      <c r="O62" s="160"/>
      <c r="P62" s="160"/>
      <c r="Q62" s="160"/>
      <c r="R62" s="161"/>
      <c r="S62" s="161"/>
      <c r="T62" s="161"/>
      <c r="U62" s="161"/>
      <c r="V62" s="161"/>
      <c r="W62" s="161"/>
      <c r="X62" s="161"/>
      <c r="Y62" s="161"/>
      <c r="Z62" s="150"/>
      <c r="AA62" s="150"/>
      <c r="AB62" s="150"/>
      <c r="AC62" s="150"/>
      <c r="AD62" s="150"/>
      <c r="AE62" s="150"/>
      <c r="AF62" s="150"/>
      <c r="AG62" s="150" t="s">
        <v>210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ht="33.75" outlineLevel="1" x14ac:dyDescent="0.2">
      <c r="A63" s="171">
        <v>28</v>
      </c>
      <c r="B63" s="172" t="s">
        <v>1228</v>
      </c>
      <c r="C63" s="180" t="s">
        <v>1229</v>
      </c>
      <c r="D63" s="173" t="s">
        <v>236</v>
      </c>
      <c r="E63" s="174">
        <v>14</v>
      </c>
      <c r="F63" s="175"/>
      <c r="G63" s="176">
        <f>ROUND(E63*F63,2)</f>
        <v>0</v>
      </c>
      <c r="H63" s="175"/>
      <c r="I63" s="176">
        <f>ROUND(E63*H63,2)</f>
        <v>0</v>
      </c>
      <c r="J63" s="175"/>
      <c r="K63" s="176">
        <f>ROUND(E63*J63,2)</f>
        <v>0</v>
      </c>
      <c r="L63" s="176">
        <v>21</v>
      </c>
      <c r="M63" s="176">
        <f>G63*(1+L63/100)</f>
        <v>0</v>
      </c>
      <c r="N63" s="174">
        <v>0</v>
      </c>
      <c r="O63" s="174">
        <f>ROUND(E63*N63,2)</f>
        <v>0</v>
      </c>
      <c r="P63" s="174">
        <v>0</v>
      </c>
      <c r="Q63" s="174">
        <f>ROUND(E63*P63,2)</f>
        <v>0</v>
      </c>
      <c r="R63" s="176"/>
      <c r="S63" s="176" t="s">
        <v>319</v>
      </c>
      <c r="T63" s="177" t="s">
        <v>205</v>
      </c>
      <c r="U63" s="161">
        <v>0</v>
      </c>
      <c r="V63" s="161">
        <f>ROUND(E63*U63,2)</f>
        <v>0</v>
      </c>
      <c r="W63" s="161"/>
      <c r="X63" s="161" t="s">
        <v>238</v>
      </c>
      <c r="Y63" s="161" t="s">
        <v>207</v>
      </c>
      <c r="Z63" s="150"/>
      <c r="AA63" s="150"/>
      <c r="AB63" s="150"/>
      <c r="AC63" s="150"/>
      <c r="AD63" s="150"/>
      <c r="AE63" s="150"/>
      <c r="AF63" s="150"/>
      <c r="AG63" s="150" t="s">
        <v>1172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2" x14ac:dyDescent="0.2">
      <c r="A64" s="157"/>
      <c r="B64" s="158"/>
      <c r="C64" s="249" t="s">
        <v>1230</v>
      </c>
      <c r="D64" s="250"/>
      <c r="E64" s="250"/>
      <c r="F64" s="250"/>
      <c r="G64" s="250"/>
      <c r="H64" s="161"/>
      <c r="I64" s="161"/>
      <c r="J64" s="161"/>
      <c r="K64" s="161"/>
      <c r="L64" s="161"/>
      <c r="M64" s="161"/>
      <c r="N64" s="160"/>
      <c r="O64" s="160"/>
      <c r="P64" s="160"/>
      <c r="Q64" s="160"/>
      <c r="R64" s="161"/>
      <c r="S64" s="161"/>
      <c r="T64" s="161"/>
      <c r="U64" s="161"/>
      <c r="V64" s="161"/>
      <c r="W64" s="161"/>
      <c r="X64" s="161"/>
      <c r="Y64" s="161"/>
      <c r="Z64" s="150"/>
      <c r="AA64" s="150"/>
      <c r="AB64" s="150"/>
      <c r="AC64" s="150"/>
      <c r="AD64" s="150"/>
      <c r="AE64" s="150"/>
      <c r="AF64" s="150"/>
      <c r="AG64" s="150" t="s">
        <v>210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ht="33.75" outlineLevel="1" x14ac:dyDescent="0.2">
      <c r="A65" s="171">
        <v>29</v>
      </c>
      <c r="B65" s="172" t="s">
        <v>1231</v>
      </c>
      <c r="C65" s="180" t="s">
        <v>1229</v>
      </c>
      <c r="D65" s="173" t="s">
        <v>236</v>
      </c>
      <c r="E65" s="174">
        <v>24</v>
      </c>
      <c r="F65" s="175"/>
      <c r="G65" s="176">
        <f>ROUND(E65*F65,2)</f>
        <v>0</v>
      </c>
      <c r="H65" s="175"/>
      <c r="I65" s="176">
        <f>ROUND(E65*H65,2)</f>
        <v>0</v>
      </c>
      <c r="J65" s="175"/>
      <c r="K65" s="176">
        <f>ROUND(E65*J65,2)</f>
        <v>0</v>
      </c>
      <c r="L65" s="176">
        <v>21</v>
      </c>
      <c r="M65" s="176">
        <f>G65*(1+L65/100)</f>
        <v>0</v>
      </c>
      <c r="N65" s="174">
        <v>0</v>
      </c>
      <c r="O65" s="174">
        <f>ROUND(E65*N65,2)</f>
        <v>0</v>
      </c>
      <c r="P65" s="174">
        <v>0</v>
      </c>
      <c r="Q65" s="174">
        <f>ROUND(E65*P65,2)</f>
        <v>0</v>
      </c>
      <c r="R65" s="176"/>
      <c r="S65" s="176" t="s">
        <v>319</v>
      </c>
      <c r="T65" s="177" t="s">
        <v>205</v>
      </c>
      <c r="U65" s="161">
        <v>0</v>
      </c>
      <c r="V65" s="161">
        <f>ROUND(E65*U65,2)</f>
        <v>0</v>
      </c>
      <c r="W65" s="161"/>
      <c r="X65" s="161" t="s">
        <v>238</v>
      </c>
      <c r="Y65" s="161" t="s">
        <v>207</v>
      </c>
      <c r="Z65" s="150"/>
      <c r="AA65" s="150"/>
      <c r="AB65" s="150"/>
      <c r="AC65" s="150"/>
      <c r="AD65" s="150"/>
      <c r="AE65" s="150"/>
      <c r="AF65" s="150"/>
      <c r="AG65" s="150" t="s">
        <v>1172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2" x14ac:dyDescent="0.2">
      <c r="A66" s="157"/>
      <c r="B66" s="158"/>
      <c r="C66" s="249" t="s">
        <v>1232</v>
      </c>
      <c r="D66" s="250"/>
      <c r="E66" s="250"/>
      <c r="F66" s="250"/>
      <c r="G66" s="250"/>
      <c r="H66" s="161"/>
      <c r="I66" s="161"/>
      <c r="J66" s="161"/>
      <c r="K66" s="161"/>
      <c r="L66" s="161"/>
      <c r="M66" s="161"/>
      <c r="N66" s="160"/>
      <c r="O66" s="160"/>
      <c r="P66" s="160"/>
      <c r="Q66" s="160"/>
      <c r="R66" s="161"/>
      <c r="S66" s="161"/>
      <c r="T66" s="161"/>
      <c r="U66" s="161"/>
      <c r="V66" s="161"/>
      <c r="W66" s="161"/>
      <c r="X66" s="161"/>
      <c r="Y66" s="161"/>
      <c r="Z66" s="150"/>
      <c r="AA66" s="150"/>
      <c r="AB66" s="150"/>
      <c r="AC66" s="150"/>
      <c r="AD66" s="150"/>
      <c r="AE66" s="150"/>
      <c r="AF66" s="150"/>
      <c r="AG66" s="150" t="s">
        <v>210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ht="33.75" outlineLevel="1" x14ac:dyDescent="0.2">
      <c r="A67" s="171">
        <v>30</v>
      </c>
      <c r="B67" s="172" t="s">
        <v>1233</v>
      </c>
      <c r="C67" s="180" t="s">
        <v>1229</v>
      </c>
      <c r="D67" s="173" t="s">
        <v>236</v>
      </c>
      <c r="E67" s="174">
        <v>26</v>
      </c>
      <c r="F67" s="175"/>
      <c r="G67" s="176">
        <f>ROUND(E67*F67,2)</f>
        <v>0</v>
      </c>
      <c r="H67" s="175"/>
      <c r="I67" s="176">
        <f>ROUND(E67*H67,2)</f>
        <v>0</v>
      </c>
      <c r="J67" s="175"/>
      <c r="K67" s="176">
        <f>ROUND(E67*J67,2)</f>
        <v>0</v>
      </c>
      <c r="L67" s="176">
        <v>21</v>
      </c>
      <c r="M67" s="176">
        <f>G67*(1+L67/100)</f>
        <v>0</v>
      </c>
      <c r="N67" s="174">
        <v>0</v>
      </c>
      <c r="O67" s="174">
        <f>ROUND(E67*N67,2)</f>
        <v>0</v>
      </c>
      <c r="P67" s="174">
        <v>0</v>
      </c>
      <c r="Q67" s="174">
        <f>ROUND(E67*P67,2)</f>
        <v>0</v>
      </c>
      <c r="R67" s="176"/>
      <c r="S67" s="176" t="s">
        <v>319</v>
      </c>
      <c r="T67" s="177" t="s">
        <v>205</v>
      </c>
      <c r="U67" s="161">
        <v>0</v>
      </c>
      <c r="V67" s="161">
        <f>ROUND(E67*U67,2)</f>
        <v>0</v>
      </c>
      <c r="W67" s="161"/>
      <c r="X67" s="161" t="s">
        <v>238</v>
      </c>
      <c r="Y67" s="161" t="s">
        <v>207</v>
      </c>
      <c r="Z67" s="150"/>
      <c r="AA67" s="150"/>
      <c r="AB67" s="150"/>
      <c r="AC67" s="150"/>
      <c r="AD67" s="150"/>
      <c r="AE67" s="150"/>
      <c r="AF67" s="150"/>
      <c r="AG67" s="150" t="s">
        <v>1172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2" x14ac:dyDescent="0.2">
      <c r="A68" s="157"/>
      <c r="B68" s="158"/>
      <c r="C68" s="249" t="s">
        <v>1234</v>
      </c>
      <c r="D68" s="250"/>
      <c r="E68" s="250"/>
      <c r="F68" s="250"/>
      <c r="G68" s="250"/>
      <c r="H68" s="161"/>
      <c r="I68" s="161"/>
      <c r="J68" s="161"/>
      <c r="K68" s="161"/>
      <c r="L68" s="161"/>
      <c r="M68" s="161"/>
      <c r="N68" s="160"/>
      <c r="O68" s="160"/>
      <c r="P68" s="160"/>
      <c r="Q68" s="160"/>
      <c r="R68" s="161"/>
      <c r="S68" s="161"/>
      <c r="T68" s="161"/>
      <c r="U68" s="161"/>
      <c r="V68" s="161"/>
      <c r="W68" s="161"/>
      <c r="X68" s="161"/>
      <c r="Y68" s="161"/>
      <c r="Z68" s="150"/>
      <c r="AA68" s="150"/>
      <c r="AB68" s="150"/>
      <c r="AC68" s="150"/>
      <c r="AD68" s="150"/>
      <c r="AE68" s="150"/>
      <c r="AF68" s="150"/>
      <c r="AG68" s="150" t="s">
        <v>210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ht="33.75" outlineLevel="1" x14ac:dyDescent="0.2">
      <c r="A69" s="171">
        <v>31</v>
      </c>
      <c r="B69" s="172" t="s">
        <v>1235</v>
      </c>
      <c r="C69" s="180" t="s">
        <v>1229</v>
      </c>
      <c r="D69" s="173" t="s">
        <v>236</v>
      </c>
      <c r="E69" s="174">
        <v>82</v>
      </c>
      <c r="F69" s="175"/>
      <c r="G69" s="176">
        <f>ROUND(E69*F69,2)</f>
        <v>0</v>
      </c>
      <c r="H69" s="175"/>
      <c r="I69" s="176">
        <f>ROUND(E69*H69,2)</f>
        <v>0</v>
      </c>
      <c r="J69" s="175"/>
      <c r="K69" s="176">
        <f>ROUND(E69*J69,2)</f>
        <v>0</v>
      </c>
      <c r="L69" s="176">
        <v>21</v>
      </c>
      <c r="M69" s="176">
        <f>G69*(1+L69/100)</f>
        <v>0</v>
      </c>
      <c r="N69" s="174">
        <v>0</v>
      </c>
      <c r="O69" s="174">
        <f>ROUND(E69*N69,2)</f>
        <v>0</v>
      </c>
      <c r="P69" s="174">
        <v>0</v>
      </c>
      <c r="Q69" s="174">
        <f>ROUND(E69*P69,2)</f>
        <v>0</v>
      </c>
      <c r="R69" s="176"/>
      <c r="S69" s="176" t="s">
        <v>319</v>
      </c>
      <c r="T69" s="177" t="s">
        <v>205</v>
      </c>
      <c r="U69" s="161">
        <v>0</v>
      </c>
      <c r="V69" s="161">
        <f>ROUND(E69*U69,2)</f>
        <v>0</v>
      </c>
      <c r="W69" s="161"/>
      <c r="X69" s="161" t="s">
        <v>238</v>
      </c>
      <c r="Y69" s="161" t="s">
        <v>207</v>
      </c>
      <c r="Z69" s="150"/>
      <c r="AA69" s="150"/>
      <c r="AB69" s="150"/>
      <c r="AC69" s="150"/>
      <c r="AD69" s="150"/>
      <c r="AE69" s="150"/>
      <c r="AF69" s="150"/>
      <c r="AG69" s="150" t="s">
        <v>1172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2" x14ac:dyDescent="0.2">
      <c r="A70" s="157"/>
      <c r="B70" s="158"/>
      <c r="C70" s="249" t="s">
        <v>1236</v>
      </c>
      <c r="D70" s="250"/>
      <c r="E70" s="250"/>
      <c r="F70" s="250"/>
      <c r="G70" s="250"/>
      <c r="H70" s="161"/>
      <c r="I70" s="161"/>
      <c r="J70" s="161"/>
      <c r="K70" s="161"/>
      <c r="L70" s="161"/>
      <c r="M70" s="161"/>
      <c r="N70" s="160"/>
      <c r="O70" s="160"/>
      <c r="P70" s="160"/>
      <c r="Q70" s="160"/>
      <c r="R70" s="161"/>
      <c r="S70" s="161"/>
      <c r="T70" s="161"/>
      <c r="U70" s="161"/>
      <c r="V70" s="161"/>
      <c r="W70" s="161"/>
      <c r="X70" s="161"/>
      <c r="Y70" s="161"/>
      <c r="Z70" s="150"/>
      <c r="AA70" s="150"/>
      <c r="AB70" s="150"/>
      <c r="AC70" s="150"/>
      <c r="AD70" s="150"/>
      <c r="AE70" s="150"/>
      <c r="AF70" s="150"/>
      <c r="AG70" s="150" t="s">
        <v>210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ht="33.75" outlineLevel="1" x14ac:dyDescent="0.2">
      <c r="A71" s="171">
        <v>32</v>
      </c>
      <c r="B71" s="172" t="s">
        <v>1237</v>
      </c>
      <c r="C71" s="180" t="s">
        <v>1229</v>
      </c>
      <c r="D71" s="173" t="s">
        <v>236</v>
      </c>
      <c r="E71" s="174">
        <v>15</v>
      </c>
      <c r="F71" s="175"/>
      <c r="G71" s="176">
        <f>ROUND(E71*F71,2)</f>
        <v>0</v>
      </c>
      <c r="H71" s="175"/>
      <c r="I71" s="176">
        <f>ROUND(E71*H71,2)</f>
        <v>0</v>
      </c>
      <c r="J71" s="175"/>
      <c r="K71" s="176">
        <f>ROUND(E71*J71,2)</f>
        <v>0</v>
      </c>
      <c r="L71" s="176">
        <v>21</v>
      </c>
      <c r="M71" s="176">
        <f>G71*(1+L71/100)</f>
        <v>0</v>
      </c>
      <c r="N71" s="174">
        <v>0</v>
      </c>
      <c r="O71" s="174">
        <f>ROUND(E71*N71,2)</f>
        <v>0</v>
      </c>
      <c r="P71" s="174">
        <v>0</v>
      </c>
      <c r="Q71" s="174">
        <f>ROUND(E71*P71,2)</f>
        <v>0</v>
      </c>
      <c r="R71" s="176"/>
      <c r="S71" s="176" t="s">
        <v>319</v>
      </c>
      <c r="T71" s="177" t="s">
        <v>205</v>
      </c>
      <c r="U71" s="161">
        <v>0</v>
      </c>
      <c r="V71" s="161">
        <f>ROUND(E71*U71,2)</f>
        <v>0</v>
      </c>
      <c r="W71" s="161"/>
      <c r="X71" s="161" t="s">
        <v>238</v>
      </c>
      <c r="Y71" s="161" t="s">
        <v>207</v>
      </c>
      <c r="Z71" s="150"/>
      <c r="AA71" s="150"/>
      <c r="AB71" s="150"/>
      <c r="AC71" s="150"/>
      <c r="AD71" s="150"/>
      <c r="AE71" s="150"/>
      <c r="AF71" s="150"/>
      <c r="AG71" s="150" t="s">
        <v>1172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2" x14ac:dyDescent="0.2">
      <c r="A72" s="157"/>
      <c r="B72" s="158"/>
      <c r="C72" s="249" t="s">
        <v>1238</v>
      </c>
      <c r="D72" s="250"/>
      <c r="E72" s="250"/>
      <c r="F72" s="250"/>
      <c r="G72" s="250"/>
      <c r="H72" s="161"/>
      <c r="I72" s="161"/>
      <c r="J72" s="161"/>
      <c r="K72" s="161"/>
      <c r="L72" s="161"/>
      <c r="M72" s="161"/>
      <c r="N72" s="160"/>
      <c r="O72" s="160"/>
      <c r="P72" s="160"/>
      <c r="Q72" s="160"/>
      <c r="R72" s="161"/>
      <c r="S72" s="161"/>
      <c r="T72" s="161"/>
      <c r="U72" s="161"/>
      <c r="V72" s="161"/>
      <c r="W72" s="161"/>
      <c r="X72" s="161"/>
      <c r="Y72" s="161"/>
      <c r="Z72" s="150"/>
      <c r="AA72" s="150"/>
      <c r="AB72" s="150"/>
      <c r="AC72" s="150"/>
      <c r="AD72" s="150"/>
      <c r="AE72" s="150"/>
      <c r="AF72" s="150"/>
      <c r="AG72" s="150" t="s">
        <v>210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ht="33.75" outlineLevel="1" x14ac:dyDescent="0.2">
      <c r="A73" s="171">
        <v>33</v>
      </c>
      <c r="B73" s="172" t="s">
        <v>1239</v>
      </c>
      <c r="C73" s="180" t="s">
        <v>1229</v>
      </c>
      <c r="D73" s="173" t="s">
        <v>236</v>
      </c>
      <c r="E73" s="174">
        <v>8</v>
      </c>
      <c r="F73" s="175"/>
      <c r="G73" s="176">
        <f>ROUND(E73*F73,2)</f>
        <v>0</v>
      </c>
      <c r="H73" s="175"/>
      <c r="I73" s="176">
        <f>ROUND(E73*H73,2)</f>
        <v>0</v>
      </c>
      <c r="J73" s="175"/>
      <c r="K73" s="176">
        <f>ROUND(E73*J73,2)</f>
        <v>0</v>
      </c>
      <c r="L73" s="176">
        <v>21</v>
      </c>
      <c r="M73" s="176">
        <f>G73*(1+L73/100)</f>
        <v>0</v>
      </c>
      <c r="N73" s="174">
        <v>0</v>
      </c>
      <c r="O73" s="174">
        <f>ROUND(E73*N73,2)</f>
        <v>0</v>
      </c>
      <c r="P73" s="174">
        <v>0</v>
      </c>
      <c r="Q73" s="174">
        <f>ROUND(E73*P73,2)</f>
        <v>0</v>
      </c>
      <c r="R73" s="176"/>
      <c r="S73" s="176" t="s">
        <v>319</v>
      </c>
      <c r="T73" s="177" t="s">
        <v>205</v>
      </c>
      <c r="U73" s="161">
        <v>0</v>
      </c>
      <c r="V73" s="161">
        <f>ROUND(E73*U73,2)</f>
        <v>0</v>
      </c>
      <c r="W73" s="161"/>
      <c r="X73" s="161" t="s">
        <v>238</v>
      </c>
      <c r="Y73" s="161" t="s">
        <v>207</v>
      </c>
      <c r="Z73" s="150"/>
      <c r="AA73" s="150"/>
      <c r="AB73" s="150"/>
      <c r="AC73" s="150"/>
      <c r="AD73" s="150"/>
      <c r="AE73" s="150"/>
      <c r="AF73" s="150"/>
      <c r="AG73" s="150" t="s">
        <v>1172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2" x14ac:dyDescent="0.2">
      <c r="A74" s="157"/>
      <c r="B74" s="158"/>
      <c r="C74" s="249" t="s">
        <v>1240</v>
      </c>
      <c r="D74" s="250"/>
      <c r="E74" s="250"/>
      <c r="F74" s="250"/>
      <c r="G74" s="250"/>
      <c r="H74" s="161"/>
      <c r="I74" s="161"/>
      <c r="J74" s="161"/>
      <c r="K74" s="161"/>
      <c r="L74" s="161"/>
      <c r="M74" s="161"/>
      <c r="N74" s="160"/>
      <c r="O74" s="160"/>
      <c r="P74" s="160"/>
      <c r="Q74" s="160"/>
      <c r="R74" s="161"/>
      <c r="S74" s="161"/>
      <c r="T74" s="161"/>
      <c r="U74" s="161"/>
      <c r="V74" s="161"/>
      <c r="W74" s="161"/>
      <c r="X74" s="161"/>
      <c r="Y74" s="161"/>
      <c r="Z74" s="150"/>
      <c r="AA74" s="150"/>
      <c r="AB74" s="150"/>
      <c r="AC74" s="150"/>
      <c r="AD74" s="150"/>
      <c r="AE74" s="150"/>
      <c r="AF74" s="150"/>
      <c r="AG74" s="150" t="s">
        <v>210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ht="33.75" outlineLevel="1" x14ac:dyDescent="0.2">
      <c r="A75" s="171">
        <v>34</v>
      </c>
      <c r="B75" s="172" t="s">
        <v>1241</v>
      </c>
      <c r="C75" s="180" t="s">
        <v>1229</v>
      </c>
      <c r="D75" s="173" t="s">
        <v>236</v>
      </c>
      <c r="E75" s="174">
        <v>9</v>
      </c>
      <c r="F75" s="175"/>
      <c r="G75" s="176">
        <f>ROUND(E75*F75,2)</f>
        <v>0</v>
      </c>
      <c r="H75" s="175"/>
      <c r="I75" s="176">
        <f>ROUND(E75*H75,2)</f>
        <v>0</v>
      </c>
      <c r="J75" s="175"/>
      <c r="K75" s="176">
        <f>ROUND(E75*J75,2)</f>
        <v>0</v>
      </c>
      <c r="L75" s="176">
        <v>21</v>
      </c>
      <c r="M75" s="176">
        <f>G75*(1+L75/100)</f>
        <v>0</v>
      </c>
      <c r="N75" s="174">
        <v>0</v>
      </c>
      <c r="O75" s="174">
        <f>ROUND(E75*N75,2)</f>
        <v>0</v>
      </c>
      <c r="P75" s="174">
        <v>0</v>
      </c>
      <c r="Q75" s="174">
        <f>ROUND(E75*P75,2)</f>
        <v>0</v>
      </c>
      <c r="R75" s="176"/>
      <c r="S75" s="176" t="s">
        <v>319</v>
      </c>
      <c r="T75" s="177" t="s">
        <v>205</v>
      </c>
      <c r="U75" s="161">
        <v>0</v>
      </c>
      <c r="V75" s="161">
        <f>ROUND(E75*U75,2)</f>
        <v>0</v>
      </c>
      <c r="W75" s="161"/>
      <c r="X75" s="161" t="s">
        <v>238</v>
      </c>
      <c r="Y75" s="161" t="s">
        <v>264</v>
      </c>
      <c r="Z75" s="150"/>
      <c r="AA75" s="150"/>
      <c r="AB75" s="150"/>
      <c r="AC75" s="150"/>
      <c r="AD75" s="150"/>
      <c r="AE75" s="150"/>
      <c r="AF75" s="150"/>
      <c r="AG75" s="150" t="s">
        <v>1172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2" x14ac:dyDescent="0.2">
      <c r="A76" s="157"/>
      <c r="B76" s="158"/>
      <c r="C76" s="249" t="s">
        <v>1242</v>
      </c>
      <c r="D76" s="250"/>
      <c r="E76" s="250"/>
      <c r="F76" s="250"/>
      <c r="G76" s="250"/>
      <c r="H76" s="161"/>
      <c r="I76" s="161"/>
      <c r="J76" s="161"/>
      <c r="K76" s="161"/>
      <c r="L76" s="161"/>
      <c r="M76" s="161"/>
      <c r="N76" s="160"/>
      <c r="O76" s="160"/>
      <c r="P76" s="160"/>
      <c r="Q76" s="160"/>
      <c r="R76" s="161"/>
      <c r="S76" s="161"/>
      <c r="T76" s="161"/>
      <c r="U76" s="161"/>
      <c r="V76" s="161"/>
      <c r="W76" s="161"/>
      <c r="X76" s="161"/>
      <c r="Y76" s="161"/>
      <c r="Z76" s="150"/>
      <c r="AA76" s="150"/>
      <c r="AB76" s="150"/>
      <c r="AC76" s="150"/>
      <c r="AD76" s="150"/>
      <c r="AE76" s="150"/>
      <c r="AF76" s="150"/>
      <c r="AG76" s="150" t="s">
        <v>210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ht="33.75" outlineLevel="1" x14ac:dyDescent="0.2">
      <c r="A77" s="171">
        <v>35</v>
      </c>
      <c r="B77" s="172" t="s">
        <v>1243</v>
      </c>
      <c r="C77" s="180" t="s">
        <v>1229</v>
      </c>
      <c r="D77" s="173" t="s">
        <v>236</v>
      </c>
      <c r="E77" s="174">
        <v>9</v>
      </c>
      <c r="F77" s="175"/>
      <c r="G77" s="176">
        <f>ROUND(E77*F77,2)</f>
        <v>0</v>
      </c>
      <c r="H77" s="175"/>
      <c r="I77" s="176">
        <f>ROUND(E77*H77,2)</f>
        <v>0</v>
      </c>
      <c r="J77" s="175"/>
      <c r="K77" s="176">
        <f>ROUND(E77*J77,2)</f>
        <v>0</v>
      </c>
      <c r="L77" s="176">
        <v>21</v>
      </c>
      <c r="M77" s="176">
        <f>G77*(1+L77/100)</f>
        <v>0</v>
      </c>
      <c r="N77" s="174">
        <v>0</v>
      </c>
      <c r="O77" s="174">
        <f>ROUND(E77*N77,2)</f>
        <v>0</v>
      </c>
      <c r="P77" s="174">
        <v>0</v>
      </c>
      <c r="Q77" s="174">
        <f>ROUND(E77*P77,2)</f>
        <v>0</v>
      </c>
      <c r="R77" s="176"/>
      <c r="S77" s="176" t="s">
        <v>319</v>
      </c>
      <c r="T77" s="177" t="s">
        <v>205</v>
      </c>
      <c r="U77" s="161">
        <v>0</v>
      </c>
      <c r="V77" s="161">
        <f>ROUND(E77*U77,2)</f>
        <v>0</v>
      </c>
      <c r="W77" s="161"/>
      <c r="X77" s="161" t="s">
        <v>238</v>
      </c>
      <c r="Y77" s="161" t="s">
        <v>207</v>
      </c>
      <c r="Z77" s="150"/>
      <c r="AA77" s="150"/>
      <c r="AB77" s="150"/>
      <c r="AC77" s="150"/>
      <c r="AD77" s="150"/>
      <c r="AE77" s="150"/>
      <c r="AF77" s="150"/>
      <c r="AG77" s="150" t="s">
        <v>1172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2" x14ac:dyDescent="0.2">
      <c r="A78" s="157"/>
      <c r="B78" s="158"/>
      <c r="C78" s="249" t="s">
        <v>1244</v>
      </c>
      <c r="D78" s="250"/>
      <c r="E78" s="250"/>
      <c r="F78" s="250"/>
      <c r="G78" s="250"/>
      <c r="H78" s="161"/>
      <c r="I78" s="161"/>
      <c r="J78" s="161"/>
      <c r="K78" s="161"/>
      <c r="L78" s="161"/>
      <c r="M78" s="161"/>
      <c r="N78" s="160"/>
      <c r="O78" s="160"/>
      <c r="P78" s="160"/>
      <c r="Q78" s="160"/>
      <c r="R78" s="161"/>
      <c r="S78" s="161"/>
      <c r="T78" s="161"/>
      <c r="U78" s="161"/>
      <c r="V78" s="161"/>
      <c r="W78" s="161"/>
      <c r="X78" s="161"/>
      <c r="Y78" s="161"/>
      <c r="Z78" s="150"/>
      <c r="AA78" s="150"/>
      <c r="AB78" s="150"/>
      <c r="AC78" s="150"/>
      <c r="AD78" s="150"/>
      <c r="AE78" s="150"/>
      <c r="AF78" s="150"/>
      <c r="AG78" s="150" t="s">
        <v>210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ht="33.75" outlineLevel="1" x14ac:dyDescent="0.2">
      <c r="A79" s="171">
        <v>36</v>
      </c>
      <c r="B79" s="172" t="s">
        <v>1245</v>
      </c>
      <c r="C79" s="180" t="s">
        <v>1229</v>
      </c>
      <c r="D79" s="173" t="s">
        <v>236</v>
      </c>
      <c r="E79" s="174">
        <v>4</v>
      </c>
      <c r="F79" s="175"/>
      <c r="G79" s="176">
        <f>ROUND(E79*F79,2)</f>
        <v>0</v>
      </c>
      <c r="H79" s="175"/>
      <c r="I79" s="176">
        <f>ROUND(E79*H79,2)</f>
        <v>0</v>
      </c>
      <c r="J79" s="175"/>
      <c r="K79" s="176">
        <f>ROUND(E79*J79,2)</f>
        <v>0</v>
      </c>
      <c r="L79" s="176">
        <v>21</v>
      </c>
      <c r="M79" s="176">
        <f>G79*(1+L79/100)</f>
        <v>0</v>
      </c>
      <c r="N79" s="174">
        <v>0</v>
      </c>
      <c r="O79" s="174">
        <f>ROUND(E79*N79,2)</f>
        <v>0</v>
      </c>
      <c r="P79" s="174">
        <v>0</v>
      </c>
      <c r="Q79" s="174">
        <f>ROUND(E79*P79,2)</f>
        <v>0</v>
      </c>
      <c r="R79" s="176"/>
      <c r="S79" s="176" t="s">
        <v>319</v>
      </c>
      <c r="T79" s="177" t="s">
        <v>205</v>
      </c>
      <c r="U79" s="161">
        <v>0</v>
      </c>
      <c r="V79" s="161">
        <f>ROUND(E79*U79,2)</f>
        <v>0</v>
      </c>
      <c r="W79" s="161"/>
      <c r="X79" s="161" t="s">
        <v>238</v>
      </c>
      <c r="Y79" s="161" t="s">
        <v>207</v>
      </c>
      <c r="Z79" s="150"/>
      <c r="AA79" s="150"/>
      <c r="AB79" s="150"/>
      <c r="AC79" s="150"/>
      <c r="AD79" s="150"/>
      <c r="AE79" s="150"/>
      <c r="AF79" s="150"/>
      <c r="AG79" s="150" t="s">
        <v>1172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2" x14ac:dyDescent="0.2">
      <c r="A80" s="157"/>
      <c r="B80" s="158"/>
      <c r="C80" s="249" t="s">
        <v>1246</v>
      </c>
      <c r="D80" s="250"/>
      <c r="E80" s="250"/>
      <c r="F80" s="250"/>
      <c r="G80" s="250"/>
      <c r="H80" s="161"/>
      <c r="I80" s="161"/>
      <c r="J80" s="161"/>
      <c r="K80" s="161"/>
      <c r="L80" s="161"/>
      <c r="M80" s="161"/>
      <c r="N80" s="160"/>
      <c r="O80" s="160"/>
      <c r="P80" s="160"/>
      <c r="Q80" s="160"/>
      <c r="R80" s="161"/>
      <c r="S80" s="161"/>
      <c r="T80" s="161"/>
      <c r="U80" s="161"/>
      <c r="V80" s="161"/>
      <c r="W80" s="161"/>
      <c r="X80" s="161"/>
      <c r="Y80" s="161"/>
      <c r="Z80" s="150"/>
      <c r="AA80" s="150"/>
      <c r="AB80" s="150"/>
      <c r="AC80" s="150"/>
      <c r="AD80" s="150"/>
      <c r="AE80" s="150"/>
      <c r="AF80" s="150"/>
      <c r="AG80" s="150" t="s">
        <v>210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ht="33.75" outlineLevel="1" x14ac:dyDescent="0.2">
      <c r="A81" s="171">
        <v>37</v>
      </c>
      <c r="B81" s="172" t="s">
        <v>1247</v>
      </c>
      <c r="C81" s="180" t="s">
        <v>1229</v>
      </c>
      <c r="D81" s="173" t="s">
        <v>236</v>
      </c>
      <c r="E81" s="174">
        <v>4</v>
      </c>
      <c r="F81" s="175"/>
      <c r="G81" s="176">
        <f>ROUND(E81*F81,2)</f>
        <v>0</v>
      </c>
      <c r="H81" s="175"/>
      <c r="I81" s="176">
        <f>ROUND(E81*H81,2)</f>
        <v>0</v>
      </c>
      <c r="J81" s="175"/>
      <c r="K81" s="176">
        <f>ROUND(E81*J81,2)</f>
        <v>0</v>
      </c>
      <c r="L81" s="176">
        <v>21</v>
      </c>
      <c r="M81" s="176">
        <f>G81*(1+L81/100)</f>
        <v>0</v>
      </c>
      <c r="N81" s="174">
        <v>0</v>
      </c>
      <c r="O81" s="174">
        <f>ROUND(E81*N81,2)</f>
        <v>0</v>
      </c>
      <c r="P81" s="174">
        <v>0</v>
      </c>
      <c r="Q81" s="174">
        <f>ROUND(E81*P81,2)</f>
        <v>0</v>
      </c>
      <c r="R81" s="176"/>
      <c r="S81" s="176" t="s">
        <v>319</v>
      </c>
      <c r="T81" s="177" t="s">
        <v>205</v>
      </c>
      <c r="U81" s="161">
        <v>0</v>
      </c>
      <c r="V81" s="161">
        <f>ROUND(E81*U81,2)</f>
        <v>0</v>
      </c>
      <c r="W81" s="161"/>
      <c r="X81" s="161" t="s">
        <v>238</v>
      </c>
      <c r="Y81" s="161" t="s">
        <v>207</v>
      </c>
      <c r="Z81" s="150"/>
      <c r="AA81" s="150"/>
      <c r="AB81" s="150"/>
      <c r="AC81" s="150"/>
      <c r="AD81" s="150"/>
      <c r="AE81" s="150"/>
      <c r="AF81" s="150"/>
      <c r="AG81" s="150" t="s">
        <v>1172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2" x14ac:dyDescent="0.2">
      <c r="A82" s="157"/>
      <c r="B82" s="158"/>
      <c r="C82" s="249" t="s">
        <v>1248</v>
      </c>
      <c r="D82" s="250"/>
      <c r="E82" s="250"/>
      <c r="F82" s="250"/>
      <c r="G82" s="250"/>
      <c r="H82" s="161"/>
      <c r="I82" s="161"/>
      <c r="J82" s="161"/>
      <c r="K82" s="161"/>
      <c r="L82" s="161"/>
      <c r="M82" s="161"/>
      <c r="N82" s="160"/>
      <c r="O82" s="160"/>
      <c r="P82" s="160"/>
      <c r="Q82" s="160"/>
      <c r="R82" s="161"/>
      <c r="S82" s="161"/>
      <c r="T82" s="161"/>
      <c r="U82" s="161"/>
      <c r="V82" s="161"/>
      <c r="W82" s="161"/>
      <c r="X82" s="161"/>
      <c r="Y82" s="161"/>
      <c r="Z82" s="150"/>
      <c r="AA82" s="150"/>
      <c r="AB82" s="150"/>
      <c r="AC82" s="150"/>
      <c r="AD82" s="150"/>
      <c r="AE82" s="150"/>
      <c r="AF82" s="150"/>
      <c r="AG82" s="150" t="s">
        <v>210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ht="33.75" outlineLevel="1" x14ac:dyDescent="0.2">
      <c r="A83" s="171">
        <v>38</v>
      </c>
      <c r="B83" s="172" t="s">
        <v>1249</v>
      </c>
      <c r="C83" s="180" t="s">
        <v>1229</v>
      </c>
      <c r="D83" s="173" t="s">
        <v>236</v>
      </c>
      <c r="E83" s="174">
        <v>2</v>
      </c>
      <c r="F83" s="175"/>
      <c r="G83" s="176">
        <f>ROUND(E83*F83,2)</f>
        <v>0</v>
      </c>
      <c r="H83" s="175"/>
      <c r="I83" s="176">
        <f>ROUND(E83*H83,2)</f>
        <v>0</v>
      </c>
      <c r="J83" s="175"/>
      <c r="K83" s="176">
        <f>ROUND(E83*J83,2)</f>
        <v>0</v>
      </c>
      <c r="L83" s="176">
        <v>21</v>
      </c>
      <c r="M83" s="176">
        <f>G83*(1+L83/100)</f>
        <v>0</v>
      </c>
      <c r="N83" s="174">
        <v>0</v>
      </c>
      <c r="O83" s="174">
        <f>ROUND(E83*N83,2)</f>
        <v>0</v>
      </c>
      <c r="P83" s="174">
        <v>0</v>
      </c>
      <c r="Q83" s="174">
        <f>ROUND(E83*P83,2)</f>
        <v>0</v>
      </c>
      <c r="R83" s="176"/>
      <c r="S83" s="176" t="s">
        <v>319</v>
      </c>
      <c r="T83" s="177" t="s">
        <v>205</v>
      </c>
      <c r="U83" s="161">
        <v>0</v>
      </c>
      <c r="V83" s="161">
        <f>ROUND(E83*U83,2)</f>
        <v>0</v>
      </c>
      <c r="W83" s="161"/>
      <c r="X83" s="161" t="s">
        <v>238</v>
      </c>
      <c r="Y83" s="161" t="s">
        <v>207</v>
      </c>
      <c r="Z83" s="150"/>
      <c r="AA83" s="150"/>
      <c r="AB83" s="150"/>
      <c r="AC83" s="150"/>
      <c r="AD83" s="150"/>
      <c r="AE83" s="150"/>
      <c r="AF83" s="150"/>
      <c r="AG83" s="150" t="s">
        <v>1172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2" x14ac:dyDescent="0.2">
      <c r="A84" s="157"/>
      <c r="B84" s="158"/>
      <c r="C84" s="249" t="s">
        <v>1250</v>
      </c>
      <c r="D84" s="250"/>
      <c r="E84" s="250"/>
      <c r="F84" s="250"/>
      <c r="G84" s="250"/>
      <c r="H84" s="161"/>
      <c r="I84" s="161"/>
      <c r="J84" s="161"/>
      <c r="K84" s="161"/>
      <c r="L84" s="161"/>
      <c r="M84" s="161"/>
      <c r="N84" s="160"/>
      <c r="O84" s="160"/>
      <c r="P84" s="160"/>
      <c r="Q84" s="160"/>
      <c r="R84" s="161"/>
      <c r="S84" s="161"/>
      <c r="T84" s="161"/>
      <c r="U84" s="161"/>
      <c r="V84" s="161"/>
      <c r="W84" s="161"/>
      <c r="X84" s="161"/>
      <c r="Y84" s="161"/>
      <c r="Z84" s="150"/>
      <c r="AA84" s="150"/>
      <c r="AB84" s="150"/>
      <c r="AC84" s="150"/>
      <c r="AD84" s="150"/>
      <c r="AE84" s="150"/>
      <c r="AF84" s="150"/>
      <c r="AG84" s="150" t="s">
        <v>210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71">
        <v>39</v>
      </c>
      <c r="B85" s="172" t="s">
        <v>1251</v>
      </c>
      <c r="C85" s="180" t="s">
        <v>1170</v>
      </c>
      <c r="D85" s="173" t="s">
        <v>236</v>
      </c>
      <c r="E85" s="174">
        <v>62</v>
      </c>
      <c r="F85" s="175"/>
      <c r="G85" s="176">
        <f>ROUND(E85*F85,2)</f>
        <v>0</v>
      </c>
      <c r="H85" s="175"/>
      <c r="I85" s="176">
        <f>ROUND(E85*H85,2)</f>
        <v>0</v>
      </c>
      <c r="J85" s="175"/>
      <c r="K85" s="176">
        <f>ROUND(E85*J85,2)</f>
        <v>0</v>
      </c>
      <c r="L85" s="176">
        <v>21</v>
      </c>
      <c r="M85" s="176">
        <f>G85*(1+L85/100)</f>
        <v>0</v>
      </c>
      <c r="N85" s="174">
        <v>0</v>
      </c>
      <c r="O85" s="174">
        <f>ROUND(E85*N85,2)</f>
        <v>0</v>
      </c>
      <c r="P85" s="174">
        <v>0</v>
      </c>
      <c r="Q85" s="174">
        <f>ROUND(E85*P85,2)</f>
        <v>0</v>
      </c>
      <c r="R85" s="176"/>
      <c r="S85" s="176" t="s">
        <v>319</v>
      </c>
      <c r="T85" s="177" t="s">
        <v>205</v>
      </c>
      <c r="U85" s="161">
        <v>0</v>
      </c>
      <c r="V85" s="161">
        <f>ROUND(E85*U85,2)</f>
        <v>0</v>
      </c>
      <c r="W85" s="161"/>
      <c r="X85" s="161" t="s">
        <v>238</v>
      </c>
      <c r="Y85" s="161" t="s">
        <v>207</v>
      </c>
      <c r="Z85" s="150"/>
      <c r="AA85" s="150"/>
      <c r="AB85" s="150"/>
      <c r="AC85" s="150"/>
      <c r="AD85" s="150"/>
      <c r="AE85" s="150"/>
      <c r="AF85" s="150"/>
      <c r="AG85" s="150" t="s">
        <v>1172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2" x14ac:dyDescent="0.2">
      <c r="A86" s="157"/>
      <c r="B86" s="158"/>
      <c r="C86" s="249" t="s">
        <v>1252</v>
      </c>
      <c r="D86" s="250"/>
      <c r="E86" s="250"/>
      <c r="F86" s="250"/>
      <c r="G86" s="250"/>
      <c r="H86" s="161"/>
      <c r="I86" s="161"/>
      <c r="J86" s="161"/>
      <c r="K86" s="161"/>
      <c r="L86" s="161"/>
      <c r="M86" s="161"/>
      <c r="N86" s="160"/>
      <c r="O86" s="160"/>
      <c r="P86" s="160"/>
      <c r="Q86" s="160"/>
      <c r="R86" s="161"/>
      <c r="S86" s="161"/>
      <c r="T86" s="161"/>
      <c r="U86" s="161"/>
      <c r="V86" s="161"/>
      <c r="W86" s="161"/>
      <c r="X86" s="161"/>
      <c r="Y86" s="161"/>
      <c r="Z86" s="150"/>
      <c r="AA86" s="150"/>
      <c r="AB86" s="150"/>
      <c r="AC86" s="150"/>
      <c r="AD86" s="150"/>
      <c r="AE86" s="150"/>
      <c r="AF86" s="150"/>
      <c r="AG86" s="150" t="s">
        <v>210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71">
        <v>40</v>
      </c>
      <c r="B87" s="172" t="s">
        <v>1253</v>
      </c>
      <c r="C87" s="180" t="s">
        <v>1254</v>
      </c>
      <c r="D87" s="173" t="s">
        <v>277</v>
      </c>
      <c r="E87" s="174">
        <v>2200</v>
      </c>
      <c r="F87" s="175"/>
      <c r="G87" s="176">
        <f>ROUND(E87*F87,2)</f>
        <v>0</v>
      </c>
      <c r="H87" s="175"/>
      <c r="I87" s="176">
        <f>ROUND(E87*H87,2)</f>
        <v>0</v>
      </c>
      <c r="J87" s="175"/>
      <c r="K87" s="176">
        <f>ROUND(E87*J87,2)</f>
        <v>0</v>
      </c>
      <c r="L87" s="176">
        <v>21</v>
      </c>
      <c r="M87" s="176">
        <f>G87*(1+L87/100)</f>
        <v>0</v>
      </c>
      <c r="N87" s="174">
        <v>0</v>
      </c>
      <c r="O87" s="174">
        <f>ROUND(E87*N87,2)</f>
        <v>0</v>
      </c>
      <c r="P87" s="174">
        <v>0</v>
      </c>
      <c r="Q87" s="174">
        <f>ROUND(E87*P87,2)</f>
        <v>0</v>
      </c>
      <c r="R87" s="176"/>
      <c r="S87" s="176" t="s">
        <v>319</v>
      </c>
      <c r="T87" s="177" t="s">
        <v>205</v>
      </c>
      <c r="U87" s="161">
        <v>0</v>
      </c>
      <c r="V87" s="161">
        <f>ROUND(E87*U87,2)</f>
        <v>0</v>
      </c>
      <c r="W87" s="161"/>
      <c r="X87" s="161" t="s">
        <v>238</v>
      </c>
      <c r="Y87" s="161" t="s">
        <v>207</v>
      </c>
      <c r="Z87" s="150"/>
      <c r="AA87" s="150"/>
      <c r="AB87" s="150"/>
      <c r="AC87" s="150"/>
      <c r="AD87" s="150"/>
      <c r="AE87" s="150"/>
      <c r="AF87" s="150"/>
      <c r="AG87" s="150" t="s">
        <v>1172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2" x14ac:dyDescent="0.2">
      <c r="A88" s="157"/>
      <c r="B88" s="158"/>
      <c r="C88" s="249" t="s">
        <v>1255</v>
      </c>
      <c r="D88" s="250"/>
      <c r="E88" s="250"/>
      <c r="F88" s="250"/>
      <c r="G88" s="250"/>
      <c r="H88" s="161"/>
      <c r="I88" s="161"/>
      <c r="J88" s="161"/>
      <c r="K88" s="161"/>
      <c r="L88" s="161"/>
      <c r="M88" s="161"/>
      <c r="N88" s="160"/>
      <c r="O88" s="160"/>
      <c r="P88" s="160"/>
      <c r="Q88" s="160"/>
      <c r="R88" s="161"/>
      <c r="S88" s="161"/>
      <c r="T88" s="161"/>
      <c r="U88" s="161"/>
      <c r="V88" s="161"/>
      <c r="W88" s="161"/>
      <c r="X88" s="161"/>
      <c r="Y88" s="161"/>
      <c r="Z88" s="150"/>
      <c r="AA88" s="150"/>
      <c r="AB88" s="150"/>
      <c r="AC88" s="150"/>
      <c r="AD88" s="150"/>
      <c r="AE88" s="150"/>
      <c r="AF88" s="150"/>
      <c r="AG88" s="150" t="s">
        <v>210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78" t="str">
        <f>C88</f>
        <v>stávajícího potrubí vč. zařízení vzt (ventilátory, koncové elementy…atd) jeho následný odvoz a ekologická likvidace</v>
      </c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71">
        <v>41</v>
      </c>
      <c r="B89" s="172" t="s">
        <v>1256</v>
      </c>
      <c r="C89" s="180" t="s">
        <v>1170</v>
      </c>
      <c r="D89" s="173" t="s">
        <v>1171</v>
      </c>
      <c r="E89" s="174">
        <v>1</v>
      </c>
      <c r="F89" s="175"/>
      <c r="G89" s="176">
        <f>ROUND(E89*F89,2)</f>
        <v>0</v>
      </c>
      <c r="H89" s="175"/>
      <c r="I89" s="176">
        <f>ROUND(E89*H89,2)</f>
        <v>0</v>
      </c>
      <c r="J89" s="175"/>
      <c r="K89" s="176">
        <f>ROUND(E89*J89,2)</f>
        <v>0</v>
      </c>
      <c r="L89" s="176">
        <v>21</v>
      </c>
      <c r="M89" s="176">
        <f>G89*(1+L89/100)</f>
        <v>0</v>
      </c>
      <c r="N89" s="174">
        <v>0</v>
      </c>
      <c r="O89" s="174">
        <f>ROUND(E89*N89,2)</f>
        <v>0</v>
      </c>
      <c r="P89" s="174">
        <v>0</v>
      </c>
      <c r="Q89" s="174">
        <f>ROUND(E89*P89,2)</f>
        <v>0</v>
      </c>
      <c r="R89" s="176"/>
      <c r="S89" s="176" t="s">
        <v>319</v>
      </c>
      <c r="T89" s="177" t="s">
        <v>205</v>
      </c>
      <c r="U89" s="161">
        <v>0</v>
      </c>
      <c r="V89" s="161">
        <f>ROUND(E89*U89,2)</f>
        <v>0</v>
      </c>
      <c r="W89" s="161"/>
      <c r="X89" s="161" t="s">
        <v>238</v>
      </c>
      <c r="Y89" s="161" t="s">
        <v>207</v>
      </c>
      <c r="Z89" s="150"/>
      <c r="AA89" s="150"/>
      <c r="AB89" s="150"/>
      <c r="AC89" s="150"/>
      <c r="AD89" s="150"/>
      <c r="AE89" s="150"/>
      <c r="AF89" s="150"/>
      <c r="AG89" s="150" t="s">
        <v>1172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2" x14ac:dyDescent="0.2">
      <c r="A90" s="157"/>
      <c r="B90" s="158"/>
      <c r="C90" s="249" t="s">
        <v>1257</v>
      </c>
      <c r="D90" s="250"/>
      <c r="E90" s="250"/>
      <c r="F90" s="250"/>
      <c r="G90" s="250"/>
      <c r="H90" s="161"/>
      <c r="I90" s="161"/>
      <c r="J90" s="161"/>
      <c r="K90" s="161"/>
      <c r="L90" s="161"/>
      <c r="M90" s="161"/>
      <c r="N90" s="160"/>
      <c r="O90" s="160"/>
      <c r="P90" s="160"/>
      <c r="Q90" s="160"/>
      <c r="R90" s="161"/>
      <c r="S90" s="161"/>
      <c r="T90" s="161"/>
      <c r="U90" s="161"/>
      <c r="V90" s="161"/>
      <c r="W90" s="161"/>
      <c r="X90" s="161"/>
      <c r="Y90" s="161"/>
      <c r="Z90" s="150"/>
      <c r="AA90" s="150"/>
      <c r="AB90" s="150"/>
      <c r="AC90" s="150"/>
      <c r="AD90" s="150"/>
      <c r="AE90" s="150"/>
      <c r="AF90" s="150"/>
      <c r="AG90" s="150" t="s">
        <v>210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84">
        <v>42</v>
      </c>
      <c r="B91" s="185" t="s">
        <v>1258</v>
      </c>
      <c r="C91" s="192" t="s">
        <v>1259</v>
      </c>
      <c r="D91" s="186" t="s">
        <v>790</v>
      </c>
      <c r="E91" s="187">
        <v>12</v>
      </c>
      <c r="F91" s="188"/>
      <c r="G91" s="189">
        <f>ROUND(E91*F91,2)</f>
        <v>0</v>
      </c>
      <c r="H91" s="188"/>
      <c r="I91" s="189">
        <f>ROUND(E91*H91,2)</f>
        <v>0</v>
      </c>
      <c r="J91" s="188"/>
      <c r="K91" s="189">
        <f>ROUND(E91*J91,2)</f>
        <v>0</v>
      </c>
      <c r="L91" s="189">
        <v>21</v>
      </c>
      <c r="M91" s="189">
        <f>G91*(1+L91/100)</f>
        <v>0</v>
      </c>
      <c r="N91" s="187">
        <v>0</v>
      </c>
      <c r="O91" s="187">
        <f>ROUND(E91*N91,2)</f>
        <v>0</v>
      </c>
      <c r="P91" s="187">
        <v>0</v>
      </c>
      <c r="Q91" s="187">
        <f>ROUND(E91*P91,2)</f>
        <v>0</v>
      </c>
      <c r="R91" s="189"/>
      <c r="S91" s="189" t="s">
        <v>319</v>
      </c>
      <c r="T91" s="190" t="s">
        <v>205</v>
      </c>
      <c r="U91" s="161">
        <v>0</v>
      </c>
      <c r="V91" s="161">
        <f>ROUND(E91*U91,2)</f>
        <v>0</v>
      </c>
      <c r="W91" s="161"/>
      <c r="X91" s="161" t="s">
        <v>238</v>
      </c>
      <c r="Y91" s="161" t="s">
        <v>207</v>
      </c>
      <c r="Z91" s="150"/>
      <c r="AA91" s="150"/>
      <c r="AB91" s="150"/>
      <c r="AC91" s="150"/>
      <c r="AD91" s="150"/>
      <c r="AE91" s="150"/>
      <c r="AF91" s="150"/>
      <c r="AG91" s="150" t="s">
        <v>1172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84">
        <v>43</v>
      </c>
      <c r="B92" s="185" t="s">
        <v>1260</v>
      </c>
      <c r="C92" s="192" t="s">
        <v>1261</v>
      </c>
      <c r="D92" s="186" t="s">
        <v>1171</v>
      </c>
      <c r="E92" s="187">
        <v>1</v>
      </c>
      <c r="F92" s="188"/>
      <c r="G92" s="189">
        <f>ROUND(E92*F92,2)</f>
        <v>0</v>
      </c>
      <c r="H92" s="188"/>
      <c r="I92" s="189">
        <f>ROUND(E92*H92,2)</f>
        <v>0</v>
      </c>
      <c r="J92" s="188"/>
      <c r="K92" s="189">
        <f>ROUND(E92*J92,2)</f>
        <v>0</v>
      </c>
      <c r="L92" s="189">
        <v>21</v>
      </c>
      <c r="M92" s="189">
        <f>G92*(1+L92/100)</f>
        <v>0</v>
      </c>
      <c r="N92" s="187">
        <v>0</v>
      </c>
      <c r="O92" s="187">
        <f>ROUND(E92*N92,2)</f>
        <v>0</v>
      </c>
      <c r="P92" s="187">
        <v>0</v>
      </c>
      <c r="Q92" s="187">
        <f>ROUND(E92*P92,2)</f>
        <v>0</v>
      </c>
      <c r="R92" s="189"/>
      <c r="S92" s="189" t="s">
        <v>319</v>
      </c>
      <c r="T92" s="190" t="s">
        <v>205</v>
      </c>
      <c r="U92" s="161">
        <v>0</v>
      </c>
      <c r="V92" s="161">
        <f>ROUND(E92*U92,2)</f>
        <v>0</v>
      </c>
      <c r="W92" s="161"/>
      <c r="X92" s="161" t="s">
        <v>238</v>
      </c>
      <c r="Y92" s="161" t="s">
        <v>207</v>
      </c>
      <c r="Z92" s="150"/>
      <c r="AA92" s="150"/>
      <c r="AB92" s="150"/>
      <c r="AC92" s="150"/>
      <c r="AD92" s="150"/>
      <c r="AE92" s="150"/>
      <c r="AF92" s="150"/>
      <c r="AG92" s="150" t="s">
        <v>1172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x14ac:dyDescent="0.2">
      <c r="A93" s="164" t="s">
        <v>199</v>
      </c>
      <c r="B93" s="165" t="s">
        <v>90</v>
      </c>
      <c r="C93" s="179" t="s">
        <v>91</v>
      </c>
      <c r="D93" s="166"/>
      <c r="E93" s="167"/>
      <c r="F93" s="168"/>
      <c r="G93" s="168">
        <f>SUMIF(AG94:AG97,"&lt;&gt;NOR",G94:G97)</f>
        <v>0</v>
      </c>
      <c r="H93" s="168"/>
      <c r="I93" s="168">
        <f>SUM(I94:I97)</f>
        <v>0</v>
      </c>
      <c r="J93" s="168"/>
      <c r="K93" s="168">
        <f>SUM(K94:K97)</f>
        <v>0</v>
      </c>
      <c r="L93" s="168"/>
      <c r="M93" s="168">
        <f>SUM(M94:M97)</f>
        <v>0</v>
      </c>
      <c r="N93" s="167"/>
      <c r="O93" s="167">
        <f>SUM(O94:O97)</f>
        <v>0</v>
      </c>
      <c r="P93" s="167"/>
      <c r="Q93" s="167">
        <f>SUM(Q94:Q97)</f>
        <v>0</v>
      </c>
      <c r="R93" s="168"/>
      <c r="S93" s="168"/>
      <c r="T93" s="169"/>
      <c r="U93" s="163"/>
      <c r="V93" s="163">
        <f>SUM(V94:V97)</f>
        <v>0</v>
      </c>
      <c r="W93" s="163"/>
      <c r="X93" s="163"/>
      <c r="Y93" s="163"/>
      <c r="AG93" t="s">
        <v>200</v>
      </c>
    </row>
    <row r="94" spans="1:60" outlineLevel="1" x14ac:dyDescent="0.2">
      <c r="A94" s="171">
        <v>44</v>
      </c>
      <c r="B94" s="172" t="s">
        <v>1262</v>
      </c>
      <c r="C94" s="180" t="s">
        <v>1170</v>
      </c>
      <c r="D94" s="173" t="s">
        <v>1171</v>
      </c>
      <c r="E94" s="174">
        <v>1</v>
      </c>
      <c r="F94" s="175"/>
      <c r="G94" s="176">
        <f>ROUND(E94*F94,2)</f>
        <v>0</v>
      </c>
      <c r="H94" s="175"/>
      <c r="I94" s="176">
        <f>ROUND(E94*H94,2)</f>
        <v>0</v>
      </c>
      <c r="J94" s="175"/>
      <c r="K94" s="176">
        <f>ROUND(E94*J94,2)</f>
        <v>0</v>
      </c>
      <c r="L94" s="176">
        <v>21</v>
      </c>
      <c r="M94" s="176">
        <f>G94*(1+L94/100)</f>
        <v>0</v>
      </c>
      <c r="N94" s="174">
        <v>0</v>
      </c>
      <c r="O94" s="174">
        <f>ROUND(E94*N94,2)</f>
        <v>0</v>
      </c>
      <c r="P94" s="174">
        <v>0</v>
      </c>
      <c r="Q94" s="174">
        <f>ROUND(E94*P94,2)</f>
        <v>0</v>
      </c>
      <c r="R94" s="176"/>
      <c r="S94" s="176" t="s">
        <v>319</v>
      </c>
      <c r="T94" s="177" t="s">
        <v>205</v>
      </c>
      <c r="U94" s="161">
        <v>0</v>
      </c>
      <c r="V94" s="161">
        <f>ROUND(E94*U94,2)</f>
        <v>0</v>
      </c>
      <c r="W94" s="161"/>
      <c r="X94" s="161" t="s">
        <v>238</v>
      </c>
      <c r="Y94" s="161" t="s">
        <v>207</v>
      </c>
      <c r="Z94" s="150"/>
      <c r="AA94" s="150"/>
      <c r="AB94" s="150"/>
      <c r="AC94" s="150"/>
      <c r="AD94" s="150"/>
      <c r="AE94" s="150"/>
      <c r="AF94" s="150"/>
      <c r="AG94" s="150" t="s">
        <v>1172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ht="22.5" outlineLevel="2" x14ac:dyDescent="0.2">
      <c r="A95" s="157"/>
      <c r="B95" s="158"/>
      <c r="C95" s="249" t="s">
        <v>1263</v>
      </c>
      <c r="D95" s="250"/>
      <c r="E95" s="250"/>
      <c r="F95" s="250"/>
      <c r="G95" s="250"/>
      <c r="H95" s="161"/>
      <c r="I95" s="161"/>
      <c r="J95" s="161"/>
      <c r="K95" s="161"/>
      <c r="L95" s="161"/>
      <c r="M95" s="161"/>
      <c r="N95" s="160"/>
      <c r="O95" s="160"/>
      <c r="P95" s="160"/>
      <c r="Q95" s="160"/>
      <c r="R95" s="161"/>
      <c r="S95" s="161"/>
      <c r="T95" s="161"/>
      <c r="U95" s="161"/>
      <c r="V95" s="161"/>
      <c r="W95" s="161"/>
      <c r="X95" s="161"/>
      <c r="Y95" s="161"/>
      <c r="Z95" s="150"/>
      <c r="AA95" s="150"/>
      <c r="AB95" s="150"/>
      <c r="AC95" s="150"/>
      <c r="AD95" s="150"/>
      <c r="AE95" s="150"/>
      <c r="AF95" s="150"/>
      <c r="AG95" s="150" t="s">
        <v>210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78" t="str">
        <f>C95</f>
        <v>potrubní radiální ventilátor do kruhového potrubí O100 mm Vodt=200 m3/h při 150 Pa, příkon 60 W/230 V vč. pružných manžet (ocelové manžety s gumovým vyložením)</v>
      </c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71">
        <v>45</v>
      </c>
      <c r="B96" s="172" t="s">
        <v>1264</v>
      </c>
      <c r="C96" s="180" t="s">
        <v>1170</v>
      </c>
      <c r="D96" s="173" t="s">
        <v>1171</v>
      </c>
      <c r="E96" s="174">
        <v>1</v>
      </c>
      <c r="F96" s="175"/>
      <c r="G96" s="176">
        <f>ROUND(E96*F96,2)</f>
        <v>0</v>
      </c>
      <c r="H96" s="175"/>
      <c r="I96" s="176">
        <f>ROUND(E96*H96,2)</f>
        <v>0</v>
      </c>
      <c r="J96" s="175"/>
      <c r="K96" s="176">
        <f>ROUND(E96*J96,2)</f>
        <v>0</v>
      </c>
      <c r="L96" s="176">
        <v>21</v>
      </c>
      <c r="M96" s="176">
        <f>G96*(1+L96/100)</f>
        <v>0</v>
      </c>
      <c r="N96" s="174">
        <v>0</v>
      </c>
      <c r="O96" s="174">
        <f>ROUND(E96*N96,2)</f>
        <v>0</v>
      </c>
      <c r="P96" s="174">
        <v>0</v>
      </c>
      <c r="Q96" s="174">
        <f>ROUND(E96*P96,2)</f>
        <v>0</v>
      </c>
      <c r="R96" s="176"/>
      <c r="S96" s="176" t="s">
        <v>319</v>
      </c>
      <c r="T96" s="177" t="s">
        <v>205</v>
      </c>
      <c r="U96" s="161">
        <v>0</v>
      </c>
      <c r="V96" s="161">
        <f>ROUND(E96*U96,2)</f>
        <v>0</v>
      </c>
      <c r="W96" s="161"/>
      <c r="X96" s="161" t="s">
        <v>238</v>
      </c>
      <c r="Y96" s="161" t="s">
        <v>207</v>
      </c>
      <c r="Z96" s="150"/>
      <c r="AA96" s="150"/>
      <c r="AB96" s="150"/>
      <c r="AC96" s="150"/>
      <c r="AD96" s="150"/>
      <c r="AE96" s="150"/>
      <c r="AF96" s="150"/>
      <c r="AG96" s="150" t="s">
        <v>1172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ht="22.5" outlineLevel="2" x14ac:dyDescent="0.2">
      <c r="A97" s="157"/>
      <c r="B97" s="158"/>
      <c r="C97" s="249" t="s">
        <v>1265</v>
      </c>
      <c r="D97" s="250"/>
      <c r="E97" s="250"/>
      <c r="F97" s="250"/>
      <c r="G97" s="250"/>
      <c r="H97" s="161"/>
      <c r="I97" s="161"/>
      <c r="J97" s="161"/>
      <c r="K97" s="161"/>
      <c r="L97" s="161"/>
      <c r="M97" s="161"/>
      <c r="N97" s="160"/>
      <c r="O97" s="160"/>
      <c r="P97" s="160"/>
      <c r="Q97" s="160"/>
      <c r="R97" s="161"/>
      <c r="S97" s="161"/>
      <c r="T97" s="161"/>
      <c r="U97" s="161"/>
      <c r="V97" s="161"/>
      <c r="W97" s="161"/>
      <c r="X97" s="161"/>
      <c r="Y97" s="161"/>
      <c r="Z97" s="150"/>
      <c r="AA97" s="150"/>
      <c r="AB97" s="150"/>
      <c r="AC97" s="150"/>
      <c r="AD97" s="150"/>
      <c r="AE97" s="150"/>
      <c r="AF97" s="150"/>
      <c r="AG97" s="150" t="s">
        <v>210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78" t="str">
        <f>C97</f>
        <v>potrubní radiální ventilátor do kruhového potrubí O100 mm Vodt=80 m3/h při 100 Pa, příkon 60 W vč. pružných manžet (ocelové manžety s gumovým vyložením)</v>
      </c>
      <c r="BB97" s="150"/>
      <c r="BC97" s="150"/>
      <c r="BD97" s="150"/>
      <c r="BE97" s="150"/>
      <c r="BF97" s="150"/>
      <c r="BG97" s="150"/>
      <c r="BH97" s="150"/>
    </row>
    <row r="98" spans="1:60" x14ac:dyDescent="0.2">
      <c r="A98" s="164" t="s">
        <v>199</v>
      </c>
      <c r="B98" s="165" t="s">
        <v>149</v>
      </c>
      <c r="C98" s="179" t="s">
        <v>150</v>
      </c>
      <c r="D98" s="166"/>
      <c r="E98" s="167"/>
      <c r="F98" s="168"/>
      <c r="G98" s="168">
        <f>SUMIF(AG99:AG101,"&lt;&gt;NOR",G99:G101)</f>
        <v>0</v>
      </c>
      <c r="H98" s="168"/>
      <c r="I98" s="168">
        <f>SUM(I99:I101)</f>
        <v>0</v>
      </c>
      <c r="J98" s="168"/>
      <c r="K98" s="168">
        <f>SUM(K99:K101)</f>
        <v>0</v>
      </c>
      <c r="L98" s="168"/>
      <c r="M98" s="168">
        <f>SUM(M99:M101)</f>
        <v>0</v>
      </c>
      <c r="N98" s="167"/>
      <c r="O98" s="167">
        <f>SUM(O99:O101)</f>
        <v>0</v>
      </c>
      <c r="P98" s="167"/>
      <c r="Q98" s="167">
        <f>SUM(Q99:Q101)</f>
        <v>0</v>
      </c>
      <c r="R98" s="168"/>
      <c r="S98" s="168"/>
      <c r="T98" s="169"/>
      <c r="U98" s="163"/>
      <c r="V98" s="163">
        <f>SUM(V99:V101)</f>
        <v>15</v>
      </c>
      <c r="W98" s="163"/>
      <c r="X98" s="163"/>
      <c r="Y98" s="163"/>
      <c r="AG98" t="s">
        <v>200</v>
      </c>
    </row>
    <row r="99" spans="1:60" outlineLevel="1" x14ac:dyDescent="0.2">
      <c r="A99" s="171">
        <v>46</v>
      </c>
      <c r="B99" s="172" t="s">
        <v>1266</v>
      </c>
      <c r="C99" s="180" t="s">
        <v>1267</v>
      </c>
      <c r="D99" s="173" t="s">
        <v>1171</v>
      </c>
      <c r="E99" s="174">
        <v>1</v>
      </c>
      <c r="F99" s="175"/>
      <c r="G99" s="176">
        <f>ROUND(E99*F99,2)</f>
        <v>0</v>
      </c>
      <c r="H99" s="175"/>
      <c r="I99" s="176">
        <f>ROUND(E99*H99,2)</f>
        <v>0</v>
      </c>
      <c r="J99" s="175"/>
      <c r="K99" s="176">
        <f>ROUND(E99*J99,2)</f>
        <v>0</v>
      </c>
      <c r="L99" s="176">
        <v>21</v>
      </c>
      <c r="M99" s="176">
        <f>G99*(1+L99/100)</f>
        <v>0</v>
      </c>
      <c r="N99" s="174">
        <v>0</v>
      </c>
      <c r="O99" s="174">
        <f>ROUND(E99*N99,2)</f>
        <v>0</v>
      </c>
      <c r="P99" s="174">
        <v>0</v>
      </c>
      <c r="Q99" s="174">
        <f>ROUND(E99*P99,2)</f>
        <v>0</v>
      </c>
      <c r="R99" s="176"/>
      <c r="S99" s="176" t="s">
        <v>319</v>
      </c>
      <c r="T99" s="177" t="s">
        <v>654</v>
      </c>
      <c r="U99" s="161">
        <v>15</v>
      </c>
      <c r="V99" s="161">
        <f>ROUND(E99*U99,2)</f>
        <v>15</v>
      </c>
      <c r="W99" s="161"/>
      <c r="X99" s="161" t="s">
        <v>593</v>
      </c>
      <c r="Y99" s="161" t="s">
        <v>207</v>
      </c>
      <c r="Z99" s="150"/>
      <c r="AA99" s="150"/>
      <c r="AB99" s="150"/>
      <c r="AC99" s="150"/>
      <c r="AD99" s="150"/>
      <c r="AE99" s="150"/>
      <c r="AF99" s="150"/>
      <c r="AG99" s="150" t="s">
        <v>594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2" x14ac:dyDescent="0.2">
      <c r="A100" s="157"/>
      <c r="B100" s="158"/>
      <c r="C100" s="249" t="s">
        <v>1268</v>
      </c>
      <c r="D100" s="250"/>
      <c r="E100" s="250"/>
      <c r="F100" s="250"/>
      <c r="G100" s="250"/>
      <c r="H100" s="161"/>
      <c r="I100" s="161"/>
      <c r="J100" s="161"/>
      <c r="K100" s="161"/>
      <c r="L100" s="161"/>
      <c r="M100" s="161"/>
      <c r="N100" s="160"/>
      <c r="O100" s="160"/>
      <c r="P100" s="160"/>
      <c r="Q100" s="160"/>
      <c r="R100" s="161"/>
      <c r="S100" s="161"/>
      <c r="T100" s="161"/>
      <c r="U100" s="161"/>
      <c r="V100" s="161"/>
      <c r="W100" s="161"/>
      <c r="X100" s="161"/>
      <c r="Y100" s="161"/>
      <c r="Z100" s="150"/>
      <c r="AA100" s="150"/>
      <c r="AB100" s="150"/>
      <c r="AC100" s="150"/>
      <c r="AD100" s="150"/>
      <c r="AE100" s="150"/>
      <c r="AF100" s="150"/>
      <c r="AG100" s="150" t="s">
        <v>210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78" t="str">
        <f>C100</f>
        <v>2x ocelový montážní U-profil kotvený chem. kotvami do stropu a protilehlých nosných stěn pomocí konzolových nosníků.</v>
      </c>
      <c r="BB100" s="150"/>
      <c r="BC100" s="150"/>
      <c r="BD100" s="150"/>
      <c r="BE100" s="150"/>
      <c r="BF100" s="150"/>
      <c r="BG100" s="150"/>
      <c r="BH100" s="150"/>
    </row>
    <row r="101" spans="1:60" outlineLevel="3" x14ac:dyDescent="0.2">
      <c r="A101" s="157"/>
      <c r="B101" s="158"/>
      <c r="C101" s="258" t="s">
        <v>1269</v>
      </c>
      <c r="D101" s="259"/>
      <c r="E101" s="259"/>
      <c r="F101" s="259"/>
      <c r="G101" s="259"/>
      <c r="H101" s="161"/>
      <c r="I101" s="161"/>
      <c r="J101" s="161"/>
      <c r="K101" s="161"/>
      <c r="L101" s="161"/>
      <c r="M101" s="161"/>
      <c r="N101" s="160"/>
      <c r="O101" s="160"/>
      <c r="P101" s="160"/>
      <c r="Q101" s="160"/>
      <c r="R101" s="161"/>
      <c r="S101" s="161"/>
      <c r="T101" s="161"/>
      <c r="U101" s="161"/>
      <c r="V101" s="161"/>
      <c r="W101" s="161"/>
      <c r="X101" s="161"/>
      <c r="Y101" s="161"/>
      <c r="Z101" s="150"/>
      <c r="AA101" s="150"/>
      <c r="AB101" s="150"/>
      <c r="AC101" s="150"/>
      <c r="AD101" s="150"/>
      <c r="AE101" s="150"/>
      <c r="AF101" s="150"/>
      <c r="AG101" s="150" t="s">
        <v>210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78" t="str">
        <f>C101</f>
        <v>Systémový prvek, podléhající návrhu v dílenské dokumentaci zhotovitele a to vč. přesných kotevních prvků.</v>
      </c>
      <c r="BB101" s="150"/>
      <c r="BC101" s="150"/>
      <c r="BD101" s="150"/>
      <c r="BE101" s="150"/>
      <c r="BF101" s="150"/>
      <c r="BG101" s="150"/>
      <c r="BH101" s="150"/>
    </row>
    <row r="102" spans="1:60" x14ac:dyDescent="0.2">
      <c r="A102" s="164" t="s">
        <v>199</v>
      </c>
      <c r="B102" s="165" t="s">
        <v>113</v>
      </c>
      <c r="C102" s="179" t="s">
        <v>114</v>
      </c>
      <c r="D102" s="166"/>
      <c r="E102" s="167"/>
      <c r="F102" s="168"/>
      <c r="G102" s="168">
        <f>SUMIF(AG103:AG103,"&lt;&gt;NOR",G103:G103)</f>
        <v>0</v>
      </c>
      <c r="H102" s="168"/>
      <c r="I102" s="168">
        <f>SUM(I103:I103)</f>
        <v>0</v>
      </c>
      <c r="J102" s="168"/>
      <c r="K102" s="168">
        <f>SUM(K103:K103)</f>
        <v>0</v>
      </c>
      <c r="L102" s="168"/>
      <c r="M102" s="168">
        <f>SUM(M103:M103)</f>
        <v>0</v>
      </c>
      <c r="N102" s="167"/>
      <c r="O102" s="167">
        <f>SUM(O103:O103)</f>
        <v>0.3</v>
      </c>
      <c r="P102" s="167"/>
      <c r="Q102" s="167">
        <f>SUM(Q103:Q103)</f>
        <v>0</v>
      </c>
      <c r="R102" s="168"/>
      <c r="S102" s="168"/>
      <c r="T102" s="169"/>
      <c r="U102" s="163"/>
      <c r="V102" s="163">
        <f>SUM(V103:V103)</f>
        <v>13</v>
      </c>
      <c r="W102" s="163"/>
      <c r="X102" s="163"/>
      <c r="Y102" s="163"/>
      <c r="AG102" t="s">
        <v>200</v>
      </c>
    </row>
    <row r="103" spans="1:60" outlineLevel="1" x14ac:dyDescent="0.2">
      <c r="A103" s="184">
        <v>47</v>
      </c>
      <c r="B103" s="185" t="s">
        <v>1270</v>
      </c>
      <c r="C103" s="192" t="s">
        <v>1271</v>
      </c>
      <c r="D103" s="186" t="s">
        <v>236</v>
      </c>
      <c r="E103" s="187">
        <v>50</v>
      </c>
      <c r="F103" s="188"/>
      <c r="G103" s="189">
        <f>ROUND(E103*F103,2)</f>
        <v>0</v>
      </c>
      <c r="H103" s="188"/>
      <c r="I103" s="189">
        <f>ROUND(E103*H103,2)</f>
        <v>0</v>
      </c>
      <c r="J103" s="188"/>
      <c r="K103" s="189">
        <f>ROUND(E103*J103,2)</f>
        <v>0</v>
      </c>
      <c r="L103" s="189">
        <v>21</v>
      </c>
      <c r="M103" s="189">
        <f>G103*(1+L103/100)</f>
        <v>0</v>
      </c>
      <c r="N103" s="187">
        <v>5.9100000000000003E-3</v>
      </c>
      <c r="O103" s="187">
        <f>ROUND(E103*N103,2)</f>
        <v>0.3</v>
      </c>
      <c r="P103" s="187">
        <v>0</v>
      </c>
      <c r="Q103" s="187">
        <f>ROUND(E103*P103,2)</f>
        <v>0</v>
      </c>
      <c r="R103" s="189" t="s">
        <v>426</v>
      </c>
      <c r="S103" s="189" t="s">
        <v>204</v>
      </c>
      <c r="T103" s="190" t="s">
        <v>204</v>
      </c>
      <c r="U103" s="161">
        <v>0.26</v>
      </c>
      <c r="V103" s="161">
        <f>ROUND(E103*U103,2)</f>
        <v>13</v>
      </c>
      <c r="W103" s="161"/>
      <c r="X103" s="161" t="s">
        <v>238</v>
      </c>
      <c r="Y103" s="161" t="s">
        <v>207</v>
      </c>
      <c r="Z103" s="150"/>
      <c r="AA103" s="150"/>
      <c r="AB103" s="150"/>
      <c r="AC103" s="150"/>
      <c r="AD103" s="150"/>
      <c r="AE103" s="150"/>
      <c r="AF103" s="150"/>
      <c r="AG103" s="150" t="s">
        <v>239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x14ac:dyDescent="0.2">
      <c r="A104" s="164" t="s">
        <v>199</v>
      </c>
      <c r="B104" s="165" t="s">
        <v>169</v>
      </c>
      <c r="C104" s="179" t="s">
        <v>28</v>
      </c>
      <c r="D104" s="166"/>
      <c r="E104" s="167"/>
      <c r="F104" s="168"/>
      <c r="G104" s="168">
        <f>SUMIF(AG105:AG108,"&lt;&gt;NOR",G105:G108)</f>
        <v>0</v>
      </c>
      <c r="H104" s="168"/>
      <c r="I104" s="168">
        <f>SUM(I105:I108)</f>
        <v>0</v>
      </c>
      <c r="J104" s="168"/>
      <c r="K104" s="168">
        <f>SUM(K105:K108)</f>
        <v>0</v>
      </c>
      <c r="L104" s="168"/>
      <c r="M104" s="168">
        <f>SUM(M105:M108)</f>
        <v>0</v>
      </c>
      <c r="N104" s="167"/>
      <c r="O104" s="167">
        <f>SUM(O105:O108)</f>
        <v>0</v>
      </c>
      <c r="P104" s="167"/>
      <c r="Q104" s="167">
        <f>SUM(Q105:Q108)</f>
        <v>0</v>
      </c>
      <c r="R104" s="168"/>
      <c r="S104" s="168"/>
      <c r="T104" s="169"/>
      <c r="U104" s="163"/>
      <c r="V104" s="163">
        <f>SUM(V105:V108)</f>
        <v>0</v>
      </c>
      <c r="W104" s="163"/>
      <c r="X104" s="163"/>
      <c r="Y104" s="163"/>
      <c r="AG104" t="s">
        <v>200</v>
      </c>
    </row>
    <row r="105" spans="1:60" outlineLevel="1" x14ac:dyDescent="0.2">
      <c r="A105" s="184">
        <v>48</v>
      </c>
      <c r="B105" s="185" t="s">
        <v>1272</v>
      </c>
      <c r="C105" s="192" t="s">
        <v>1273</v>
      </c>
      <c r="D105" s="186" t="s">
        <v>759</v>
      </c>
      <c r="E105" s="187">
        <v>24</v>
      </c>
      <c r="F105" s="188"/>
      <c r="G105" s="189">
        <f>ROUND(E105*F105,2)</f>
        <v>0</v>
      </c>
      <c r="H105" s="188"/>
      <c r="I105" s="189">
        <f>ROUND(E105*H105,2)</f>
        <v>0</v>
      </c>
      <c r="J105" s="188"/>
      <c r="K105" s="189">
        <f>ROUND(E105*J105,2)</f>
        <v>0</v>
      </c>
      <c r="L105" s="189">
        <v>21</v>
      </c>
      <c r="M105" s="189">
        <f>G105*(1+L105/100)</f>
        <v>0</v>
      </c>
      <c r="N105" s="187">
        <v>0</v>
      </c>
      <c r="O105" s="187">
        <f>ROUND(E105*N105,2)</f>
        <v>0</v>
      </c>
      <c r="P105" s="187">
        <v>0</v>
      </c>
      <c r="Q105" s="187">
        <f>ROUND(E105*P105,2)</f>
        <v>0</v>
      </c>
      <c r="R105" s="189"/>
      <c r="S105" s="189" t="s">
        <v>319</v>
      </c>
      <c r="T105" s="190" t="s">
        <v>205</v>
      </c>
      <c r="U105" s="161">
        <v>0</v>
      </c>
      <c r="V105" s="161">
        <f>ROUND(E105*U105,2)</f>
        <v>0</v>
      </c>
      <c r="W105" s="161"/>
      <c r="X105" s="161" t="s">
        <v>238</v>
      </c>
      <c r="Y105" s="161" t="s">
        <v>207</v>
      </c>
      <c r="Z105" s="150"/>
      <c r="AA105" s="150"/>
      <c r="AB105" s="150"/>
      <c r="AC105" s="150"/>
      <c r="AD105" s="150"/>
      <c r="AE105" s="150"/>
      <c r="AF105" s="150"/>
      <c r="AG105" s="150" t="s">
        <v>239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71">
        <v>49</v>
      </c>
      <c r="B106" s="172" t="s">
        <v>750</v>
      </c>
      <c r="C106" s="180" t="s">
        <v>751</v>
      </c>
      <c r="D106" s="173" t="s">
        <v>203</v>
      </c>
      <c r="E106" s="174">
        <v>1</v>
      </c>
      <c r="F106" s="175"/>
      <c r="G106" s="176">
        <f>ROUND(E106*F106,2)</f>
        <v>0</v>
      </c>
      <c r="H106" s="175"/>
      <c r="I106" s="176">
        <f>ROUND(E106*H106,2)</f>
        <v>0</v>
      </c>
      <c r="J106" s="175"/>
      <c r="K106" s="176">
        <f>ROUND(E106*J106,2)</f>
        <v>0</v>
      </c>
      <c r="L106" s="176">
        <v>21</v>
      </c>
      <c r="M106" s="176">
        <f>G106*(1+L106/100)</f>
        <v>0</v>
      </c>
      <c r="N106" s="174">
        <v>0</v>
      </c>
      <c r="O106" s="174">
        <f>ROUND(E106*N106,2)</f>
        <v>0</v>
      </c>
      <c r="P106" s="174">
        <v>0</v>
      </c>
      <c r="Q106" s="174">
        <f>ROUND(E106*P106,2)</f>
        <v>0</v>
      </c>
      <c r="R106" s="176"/>
      <c r="S106" s="176" t="s">
        <v>204</v>
      </c>
      <c r="T106" s="177" t="s">
        <v>205</v>
      </c>
      <c r="U106" s="161">
        <v>0</v>
      </c>
      <c r="V106" s="161">
        <f>ROUND(E106*U106,2)</f>
        <v>0</v>
      </c>
      <c r="W106" s="161"/>
      <c r="X106" s="161" t="s">
        <v>206</v>
      </c>
      <c r="Y106" s="161" t="s">
        <v>207</v>
      </c>
      <c r="Z106" s="150"/>
      <c r="AA106" s="150"/>
      <c r="AB106" s="150"/>
      <c r="AC106" s="150"/>
      <c r="AD106" s="150"/>
      <c r="AE106" s="150"/>
      <c r="AF106" s="150"/>
      <c r="AG106" s="150" t="s">
        <v>208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2" x14ac:dyDescent="0.2">
      <c r="A107" s="157"/>
      <c r="B107" s="158"/>
      <c r="C107" s="249" t="s">
        <v>752</v>
      </c>
      <c r="D107" s="250"/>
      <c r="E107" s="250"/>
      <c r="F107" s="250"/>
      <c r="G107" s="250"/>
      <c r="H107" s="161"/>
      <c r="I107" s="161"/>
      <c r="J107" s="161"/>
      <c r="K107" s="161"/>
      <c r="L107" s="161"/>
      <c r="M107" s="161"/>
      <c r="N107" s="160"/>
      <c r="O107" s="160"/>
      <c r="P107" s="160"/>
      <c r="Q107" s="160"/>
      <c r="R107" s="161"/>
      <c r="S107" s="161"/>
      <c r="T107" s="161"/>
      <c r="U107" s="161"/>
      <c r="V107" s="161"/>
      <c r="W107" s="161"/>
      <c r="X107" s="161"/>
      <c r="Y107" s="161"/>
      <c r="Z107" s="150"/>
      <c r="AA107" s="150"/>
      <c r="AB107" s="150"/>
      <c r="AC107" s="150"/>
      <c r="AD107" s="150"/>
      <c r="AE107" s="150"/>
      <c r="AF107" s="150"/>
      <c r="AG107" s="150" t="s">
        <v>210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78" t="str">
        <f>C107</f>
        <v>Náklady na vyhotovení dokumentace skutečného provedení stavby a její předání objednateli v požadované formě a požadovaném počtu.</v>
      </c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84">
        <v>50</v>
      </c>
      <c r="B108" s="185" t="s">
        <v>1274</v>
      </c>
      <c r="C108" s="192" t="s">
        <v>1275</v>
      </c>
      <c r="D108" s="186" t="s">
        <v>1171</v>
      </c>
      <c r="E108" s="187">
        <v>1</v>
      </c>
      <c r="F108" s="188"/>
      <c r="G108" s="189">
        <f>ROUND(E108*F108,2)</f>
        <v>0</v>
      </c>
      <c r="H108" s="188"/>
      <c r="I108" s="189">
        <f>ROUND(E108*H108,2)</f>
        <v>0</v>
      </c>
      <c r="J108" s="188"/>
      <c r="K108" s="189">
        <f>ROUND(E108*J108,2)</f>
        <v>0</v>
      </c>
      <c r="L108" s="189">
        <v>21</v>
      </c>
      <c r="M108" s="189">
        <f>G108*(1+L108/100)</f>
        <v>0</v>
      </c>
      <c r="N108" s="187">
        <v>0</v>
      </c>
      <c r="O108" s="187">
        <f>ROUND(E108*N108,2)</f>
        <v>0</v>
      </c>
      <c r="P108" s="187">
        <v>0</v>
      </c>
      <c r="Q108" s="187">
        <f>ROUND(E108*P108,2)</f>
        <v>0</v>
      </c>
      <c r="R108" s="189"/>
      <c r="S108" s="189" t="s">
        <v>319</v>
      </c>
      <c r="T108" s="190" t="s">
        <v>205</v>
      </c>
      <c r="U108" s="161">
        <v>0</v>
      </c>
      <c r="V108" s="161">
        <f>ROUND(E108*U108,2)</f>
        <v>0</v>
      </c>
      <c r="W108" s="161"/>
      <c r="X108" s="161" t="s">
        <v>238</v>
      </c>
      <c r="Y108" s="161" t="s">
        <v>207</v>
      </c>
      <c r="Z108" s="150"/>
      <c r="AA108" s="150"/>
      <c r="AB108" s="150"/>
      <c r="AC108" s="150"/>
      <c r="AD108" s="150"/>
      <c r="AE108" s="150"/>
      <c r="AF108" s="150"/>
      <c r="AG108" s="150" t="s">
        <v>239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x14ac:dyDescent="0.2">
      <c r="A109" s="164" t="s">
        <v>199</v>
      </c>
      <c r="B109" s="165" t="s">
        <v>90</v>
      </c>
      <c r="C109" s="179" t="s">
        <v>91</v>
      </c>
      <c r="D109" s="166"/>
      <c r="E109" s="167"/>
      <c r="F109" s="168"/>
      <c r="G109" s="168">
        <f>SUMIF(AG110:AG126,"&lt;&gt;NOR",G110:G126)</f>
        <v>0</v>
      </c>
      <c r="H109" s="168"/>
      <c r="I109" s="168">
        <f>SUM(I110:I126)</f>
        <v>0</v>
      </c>
      <c r="J109" s="168"/>
      <c r="K109" s="168">
        <f>SUM(K110:K126)</f>
        <v>0</v>
      </c>
      <c r="L109" s="168"/>
      <c r="M109" s="168">
        <f>SUM(M110:M126)</f>
        <v>0</v>
      </c>
      <c r="N109" s="167"/>
      <c r="O109" s="167">
        <f>SUM(O110:O126)</f>
        <v>0</v>
      </c>
      <c r="P109" s="167"/>
      <c r="Q109" s="167">
        <f>SUM(Q110:Q126)</f>
        <v>0</v>
      </c>
      <c r="R109" s="168"/>
      <c r="S109" s="168"/>
      <c r="T109" s="169"/>
      <c r="U109" s="163"/>
      <c r="V109" s="163">
        <f>SUM(V110:V126)</f>
        <v>0</v>
      </c>
      <c r="W109" s="163"/>
      <c r="X109" s="163"/>
      <c r="Y109" s="163"/>
      <c r="AG109" t="s">
        <v>200</v>
      </c>
    </row>
    <row r="110" spans="1:60" outlineLevel="1" x14ac:dyDescent="0.2">
      <c r="A110" s="171">
        <v>51</v>
      </c>
      <c r="B110" s="172" t="s">
        <v>1276</v>
      </c>
      <c r="C110" s="180" t="s">
        <v>1170</v>
      </c>
      <c r="D110" s="173" t="s">
        <v>928</v>
      </c>
      <c r="E110" s="174">
        <v>1</v>
      </c>
      <c r="F110" s="175"/>
      <c r="G110" s="176">
        <f>ROUND(E110*F110,2)</f>
        <v>0</v>
      </c>
      <c r="H110" s="175"/>
      <c r="I110" s="176">
        <f>ROUND(E110*H110,2)</f>
        <v>0</v>
      </c>
      <c r="J110" s="175"/>
      <c r="K110" s="176">
        <f>ROUND(E110*J110,2)</f>
        <v>0</v>
      </c>
      <c r="L110" s="176">
        <v>21</v>
      </c>
      <c r="M110" s="176">
        <f>G110*(1+L110/100)</f>
        <v>0</v>
      </c>
      <c r="N110" s="174">
        <v>0</v>
      </c>
      <c r="O110" s="174">
        <f>ROUND(E110*N110,2)</f>
        <v>0</v>
      </c>
      <c r="P110" s="174">
        <v>0</v>
      </c>
      <c r="Q110" s="174">
        <f>ROUND(E110*P110,2)</f>
        <v>0</v>
      </c>
      <c r="R110" s="176"/>
      <c r="S110" s="176" t="s">
        <v>319</v>
      </c>
      <c r="T110" s="177" t="s">
        <v>205</v>
      </c>
      <c r="U110" s="161">
        <v>0</v>
      </c>
      <c r="V110" s="161">
        <f>ROUND(E110*U110,2)</f>
        <v>0</v>
      </c>
      <c r="W110" s="161"/>
      <c r="X110" s="161" t="s">
        <v>238</v>
      </c>
      <c r="Y110" s="161" t="s">
        <v>207</v>
      </c>
      <c r="Z110" s="150"/>
      <c r="AA110" s="150"/>
      <c r="AB110" s="150"/>
      <c r="AC110" s="150"/>
      <c r="AD110" s="150"/>
      <c r="AE110" s="150"/>
      <c r="AF110" s="150"/>
      <c r="AG110" s="150" t="s">
        <v>1172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2" x14ac:dyDescent="0.2">
      <c r="A111" s="157"/>
      <c r="B111" s="158"/>
      <c r="C111" s="249" t="s">
        <v>1277</v>
      </c>
      <c r="D111" s="250"/>
      <c r="E111" s="250"/>
      <c r="F111" s="250"/>
      <c r="G111" s="250"/>
      <c r="H111" s="161"/>
      <c r="I111" s="161"/>
      <c r="J111" s="161"/>
      <c r="K111" s="161"/>
      <c r="L111" s="161"/>
      <c r="M111" s="161"/>
      <c r="N111" s="160"/>
      <c r="O111" s="160"/>
      <c r="P111" s="160"/>
      <c r="Q111" s="160"/>
      <c r="R111" s="161"/>
      <c r="S111" s="161"/>
      <c r="T111" s="161"/>
      <c r="U111" s="161"/>
      <c r="V111" s="161"/>
      <c r="W111" s="161"/>
      <c r="X111" s="161"/>
      <c r="Y111" s="161"/>
      <c r="Z111" s="150"/>
      <c r="AA111" s="150"/>
      <c r="AB111" s="150"/>
      <c r="AC111" s="150"/>
      <c r="AD111" s="150"/>
      <c r="AE111" s="150"/>
      <c r="AF111" s="150"/>
      <c r="AG111" s="150" t="s">
        <v>210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71">
        <v>52</v>
      </c>
      <c r="B112" s="172" t="s">
        <v>1278</v>
      </c>
      <c r="C112" s="180" t="s">
        <v>1170</v>
      </c>
      <c r="D112" s="173" t="s">
        <v>928</v>
      </c>
      <c r="E112" s="174">
        <v>2</v>
      </c>
      <c r="F112" s="175"/>
      <c r="G112" s="176">
        <f>ROUND(E112*F112,2)</f>
        <v>0</v>
      </c>
      <c r="H112" s="175"/>
      <c r="I112" s="176">
        <f>ROUND(E112*H112,2)</f>
        <v>0</v>
      </c>
      <c r="J112" s="175"/>
      <c r="K112" s="176">
        <f>ROUND(E112*J112,2)</f>
        <v>0</v>
      </c>
      <c r="L112" s="176">
        <v>21</v>
      </c>
      <c r="M112" s="176">
        <f>G112*(1+L112/100)</f>
        <v>0</v>
      </c>
      <c r="N112" s="174">
        <v>0</v>
      </c>
      <c r="O112" s="174">
        <f>ROUND(E112*N112,2)</f>
        <v>0</v>
      </c>
      <c r="P112" s="174">
        <v>0</v>
      </c>
      <c r="Q112" s="174">
        <f>ROUND(E112*P112,2)</f>
        <v>0</v>
      </c>
      <c r="R112" s="176"/>
      <c r="S112" s="176" t="s">
        <v>319</v>
      </c>
      <c r="T112" s="177" t="s">
        <v>205</v>
      </c>
      <c r="U112" s="161">
        <v>0</v>
      </c>
      <c r="V112" s="161">
        <f>ROUND(E112*U112,2)</f>
        <v>0</v>
      </c>
      <c r="W112" s="161"/>
      <c r="X112" s="161" t="s">
        <v>238</v>
      </c>
      <c r="Y112" s="161" t="s">
        <v>207</v>
      </c>
      <c r="Z112" s="150"/>
      <c r="AA112" s="150"/>
      <c r="AB112" s="150"/>
      <c r="AC112" s="150"/>
      <c r="AD112" s="150"/>
      <c r="AE112" s="150"/>
      <c r="AF112" s="150"/>
      <c r="AG112" s="150" t="s">
        <v>1172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2" x14ac:dyDescent="0.2">
      <c r="A113" s="157"/>
      <c r="B113" s="158"/>
      <c r="C113" s="249" t="s">
        <v>1279</v>
      </c>
      <c r="D113" s="250"/>
      <c r="E113" s="250"/>
      <c r="F113" s="250"/>
      <c r="G113" s="250"/>
      <c r="H113" s="161"/>
      <c r="I113" s="161"/>
      <c r="J113" s="161"/>
      <c r="K113" s="161"/>
      <c r="L113" s="161"/>
      <c r="M113" s="161"/>
      <c r="N113" s="160"/>
      <c r="O113" s="160"/>
      <c r="P113" s="160"/>
      <c r="Q113" s="160"/>
      <c r="R113" s="161"/>
      <c r="S113" s="161"/>
      <c r="T113" s="161"/>
      <c r="U113" s="161"/>
      <c r="V113" s="161"/>
      <c r="W113" s="161"/>
      <c r="X113" s="161"/>
      <c r="Y113" s="161"/>
      <c r="Z113" s="150"/>
      <c r="AA113" s="150"/>
      <c r="AB113" s="150"/>
      <c r="AC113" s="150"/>
      <c r="AD113" s="150"/>
      <c r="AE113" s="150"/>
      <c r="AF113" s="150"/>
      <c r="AG113" s="150" t="s">
        <v>210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71">
        <v>53</v>
      </c>
      <c r="B114" s="172" t="s">
        <v>1280</v>
      </c>
      <c r="C114" s="180" t="s">
        <v>1170</v>
      </c>
      <c r="D114" s="173" t="s">
        <v>928</v>
      </c>
      <c r="E114" s="174">
        <v>1</v>
      </c>
      <c r="F114" s="175"/>
      <c r="G114" s="176">
        <f>ROUND(E114*F114,2)</f>
        <v>0</v>
      </c>
      <c r="H114" s="175"/>
      <c r="I114" s="176">
        <f>ROUND(E114*H114,2)</f>
        <v>0</v>
      </c>
      <c r="J114" s="175"/>
      <c r="K114" s="176">
        <f>ROUND(E114*J114,2)</f>
        <v>0</v>
      </c>
      <c r="L114" s="176">
        <v>21</v>
      </c>
      <c r="M114" s="176">
        <f>G114*(1+L114/100)</f>
        <v>0</v>
      </c>
      <c r="N114" s="174">
        <v>0</v>
      </c>
      <c r="O114" s="174">
        <f>ROUND(E114*N114,2)</f>
        <v>0</v>
      </c>
      <c r="P114" s="174">
        <v>0</v>
      </c>
      <c r="Q114" s="174">
        <f>ROUND(E114*P114,2)</f>
        <v>0</v>
      </c>
      <c r="R114" s="176"/>
      <c r="S114" s="176" t="s">
        <v>319</v>
      </c>
      <c r="T114" s="177" t="s">
        <v>205</v>
      </c>
      <c r="U114" s="161">
        <v>0</v>
      </c>
      <c r="V114" s="161">
        <f>ROUND(E114*U114,2)</f>
        <v>0</v>
      </c>
      <c r="W114" s="161"/>
      <c r="X114" s="161" t="s">
        <v>238</v>
      </c>
      <c r="Y114" s="161" t="s">
        <v>207</v>
      </c>
      <c r="Z114" s="150"/>
      <c r="AA114" s="150"/>
      <c r="AB114" s="150"/>
      <c r="AC114" s="150"/>
      <c r="AD114" s="150"/>
      <c r="AE114" s="150"/>
      <c r="AF114" s="150"/>
      <c r="AG114" s="150" t="s">
        <v>1172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2" x14ac:dyDescent="0.2">
      <c r="A115" s="157"/>
      <c r="B115" s="158"/>
      <c r="C115" s="249" t="s">
        <v>1281</v>
      </c>
      <c r="D115" s="250"/>
      <c r="E115" s="250"/>
      <c r="F115" s="250"/>
      <c r="G115" s="250"/>
      <c r="H115" s="161"/>
      <c r="I115" s="161"/>
      <c r="J115" s="161"/>
      <c r="K115" s="161"/>
      <c r="L115" s="161"/>
      <c r="M115" s="161"/>
      <c r="N115" s="160"/>
      <c r="O115" s="160"/>
      <c r="P115" s="160"/>
      <c r="Q115" s="160"/>
      <c r="R115" s="161"/>
      <c r="S115" s="161"/>
      <c r="T115" s="161"/>
      <c r="U115" s="161"/>
      <c r="V115" s="161"/>
      <c r="W115" s="161"/>
      <c r="X115" s="161"/>
      <c r="Y115" s="161"/>
      <c r="Z115" s="150"/>
      <c r="AA115" s="150"/>
      <c r="AB115" s="150"/>
      <c r="AC115" s="150"/>
      <c r="AD115" s="150"/>
      <c r="AE115" s="150"/>
      <c r="AF115" s="150"/>
      <c r="AG115" s="150" t="s">
        <v>210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ht="33.75" outlineLevel="1" x14ac:dyDescent="0.2">
      <c r="A116" s="171">
        <v>54</v>
      </c>
      <c r="B116" s="172" t="s">
        <v>1282</v>
      </c>
      <c r="C116" s="180" t="s">
        <v>1220</v>
      </c>
      <c r="D116" s="173" t="s">
        <v>1179</v>
      </c>
      <c r="E116" s="174">
        <v>3</v>
      </c>
      <c r="F116" s="175"/>
      <c r="G116" s="176">
        <f>ROUND(E116*F116,2)</f>
        <v>0</v>
      </c>
      <c r="H116" s="175"/>
      <c r="I116" s="176">
        <f>ROUND(E116*H116,2)</f>
        <v>0</v>
      </c>
      <c r="J116" s="175"/>
      <c r="K116" s="176">
        <f>ROUND(E116*J116,2)</f>
        <v>0</v>
      </c>
      <c r="L116" s="176">
        <v>21</v>
      </c>
      <c r="M116" s="176">
        <f>G116*(1+L116/100)</f>
        <v>0</v>
      </c>
      <c r="N116" s="174">
        <v>0</v>
      </c>
      <c r="O116" s="174">
        <f>ROUND(E116*N116,2)</f>
        <v>0</v>
      </c>
      <c r="P116" s="174">
        <v>0</v>
      </c>
      <c r="Q116" s="174">
        <f>ROUND(E116*P116,2)</f>
        <v>0</v>
      </c>
      <c r="R116" s="176"/>
      <c r="S116" s="176" t="s">
        <v>319</v>
      </c>
      <c r="T116" s="177" t="s">
        <v>205</v>
      </c>
      <c r="U116" s="161">
        <v>0</v>
      </c>
      <c r="V116" s="161">
        <f>ROUND(E116*U116,2)</f>
        <v>0</v>
      </c>
      <c r="W116" s="161"/>
      <c r="X116" s="161" t="s">
        <v>238</v>
      </c>
      <c r="Y116" s="161" t="s">
        <v>207</v>
      </c>
      <c r="Z116" s="150"/>
      <c r="AA116" s="150"/>
      <c r="AB116" s="150"/>
      <c r="AC116" s="150"/>
      <c r="AD116" s="150"/>
      <c r="AE116" s="150"/>
      <c r="AF116" s="150"/>
      <c r="AG116" s="150" t="s">
        <v>1172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2" x14ac:dyDescent="0.2">
      <c r="A117" s="157"/>
      <c r="B117" s="158"/>
      <c r="C117" s="249" t="s">
        <v>1283</v>
      </c>
      <c r="D117" s="250"/>
      <c r="E117" s="250"/>
      <c r="F117" s="250"/>
      <c r="G117" s="250"/>
      <c r="H117" s="161"/>
      <c r="I117" s="161"/>
      <c r="J117" s="161"/>
      <c r="K117" s="161"/>
      <c r="L117" s="161"/>
      <c r="M117" s="161"/>
      <c r="N117" s="160"/>
      <c r="O117" s="160"/>
      <c r="P117" s="160"/>
      <c r="Q117" s="160"/>
      <c r="R117" s="161"/>
      <c r="S117" s="161"/>
      <c r="T117" s="161"/>
      <c r="U117" s="161"/>
      <c r="V117" s="161"/>
      <c r="W117" s="161"/>
      <c r="X117" s="161"/>
      <c r="Y117" s="161"/>
      <c r="Z117" s="150"/>
      <c r="AA117" s="150"/>
      <c r="AB117" s="150"/>
      <c r="AC117" s="150"/>
      <c r="AD117" s="150"/>
      <c r="AE117" s="150"/>
      <c r="AF117" s="150"/>
      <c r="AG117" s="150" t="s">
        <v>210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ht="33.75" outlineLevel="1" x14ac:dyDescent="0.2">
      <c r="A118" s="171">
        <v>55</v>
      </c>
      <c r="B118" s="172" t="s">
        <v>1284</v>
      </c>
      <c r="C118" s="180" t="s">
        <v>1220</v>
      </c>
      <c r="D118" s="173" t="s">
        <v>1179</v>
      </c>
      <c r="E118" s="174">
        <v>1</v>
      </c>
      <c r="F118" s="175"/>
      <c r="G118" s="176">
        <f>ROUND(E118*F118,2)</f>
        <v>0</v>
      </c>
      <c r="H118" s="175"/>
      <c r="I118" s="176">
        <f>ROUND(E118*H118,2)</f>
        <v>0</v>
      </c>
      <c r="J118" s="175"/>
      <c r="K118" s="176">
        <f>ROUND(E118*J118,2)</f>
        <v>0</v>
      </c>
      <c r="L118" s="176">
        <v>21</v>
      </c>
      <c r="M118" s="176">
        <f>G118*(1+L118/100)</f>
        <v>0</v>
      </c>
      <c r="N118" s="174">
        <v>0</v>
      </c>
      <c r="O118" s="174">
        <f>ROUND(E118*N118,2)</f>
        <v>0</v>
      </c>
      <c r="P118" s="174">
        <v>0</v>
      </c>
      <c r="Q118" s="174">
        <f>ROUND(E118*P118,2)</f>
        <v>0</v>
      </c>
      <c r="R118" s="176"/>
      <c r="S118" s="176" t="s">
        <v>319</v>
      </c>
      <c r="T118" s="177" t="s">
        <v>205</v>
      </c>
      <c r="U118" s="161">
        <v>0</v>
      </c>
      <c r="V118" s="161">
        <f>ROUND(E118*U118,2)</f>
        <v>0</v>
      </c>
      <c r="W118" s="161"/>
      <c r="X118" s="161" t="s">
        <v>238</v>
      </c>
      <c r="Y118" s="161" t="s">
        <v>207</v>
      </c>
      <c r="Z118" s="150"/>
      <c r="AA118" s="150"/>
      <c r="AB118" s="150"/>
      <c r="AC118" s="150"/>
      <c r="AD118" s="150"/>
      <c r="AE118" s="150"/>
      <c r="AF118" s="150"/>
      <c r="AG118" s="150" t="s">
        <v>1172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2" x14ac:dyDescent="0.2">
      <c r="A119" s="157"/>
      <c r="B119" s="158"/>
      <c r="C119" s="249" t="s">
        <v>1285</v>
      </c>
      <c r="D119" s="250"/>
      <c r="E119" s="250"/>
      <c r="F119" s="250"/>
      <c r="G119" s="250"/>
      <c r="H119" s="161"/>
      <c r="I119" s="161"/>
      <c r="J119" s="161"/>
      <c r="K119" s="161"/>
      <c r="L119" s="161"/>
      <c r="M119" s="161"/>
      <c r="N119" s="160"/>
      <c r="O119" s="160"/>
      <c r="P119" s="160"/>
      <c r="Q119" s="160"/>
      <c r="R119" s="161"/>
      <c r="S119" s="161"/>
      <c r="T119" s="161"/>
      <c r="U119" s="161"/>
      <c r="V119" s="161"/>
      <c r="W119" s="161"/>
      <c r="X119" s="161"/>
      <c r="Y119" s="161"/>
      <c r="Z119" s="150"/>
      <c r="AA119" s="150"/>
      <c r="AB119" s="150"/>
      <c r="AC119" s="150"/>
      <c r="AD119" s="150"/>
      <c r="AE119" s="150"/>
      <c r="AF119" s="150"/>
      <c r="AG119" s="150" t="s">
        <v>210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ht="33.75" outlineLevel="1" x14ac:dyDescent="0.2">
      <c r="A120" s="171">
        <v>56</v>
      </c>
      <c r="B120" s="172" t="s">
        <v>1286</v>
      </c>
      <c r="C120" s="180" t="s">
        <v>1220</v>
      </c>
      <c r="D120" s="173" t="s">
        <v>1179</v>
      </c>
      <c r="E120" s="174">
        <v>5</v>
      </c>
      <c r="F120" s="175"/>
      <c r="G120" s="176">
        <f>ROUND(E120*F120,2)</f>
        <v>0</v>
      </c>
      <c r="H120" s="175"/>
      <c r="I120" s="176">
        <f>ROUND(E120*H120,2)</f>
        <v>0</v>
      </c>
      <c r="J120" s="175"/>
      <c r="K120" s="176">
        <f>ROUND(E120*J120,2)</f>
        <v>0</v>
      </c>
      <c r="L120" s="176">
        <v>21</v>
      </c>
      <c r="M120" s="176">
        <f>G120*(1+L120/100)</f>
        <v>0</v>
      </c>
      <c r="N120" s="174">
        <v>0</v>
      </c>
      <c r="O120" s="174">
        <f>ROUND(E120*N120,2)</f>
        <v>0</v>
      </c>
      <c r="P120" s="174">
        <v>0</v>
      </c>
      <c r="Q120" s="174">
        <f>ROUND(E120*P120,2)</f>
        <v>0</v>
      </c>
      <c r="R120" s="176"/>
      <c r="S120" s="176" t="s">
        <v>319</v>
      </c>
      <c r="T120" s="177" t="s">
        <v>205</v>
      </c>
      <c r="U120" s="161">
        <v>0</v>
      </c>
      <c r="V120" s="161">
        <f>ROUND(E120*U120,2)</f>
        <v>0</v>
      </c>
      <c r="W120" s="161"/>
      <c r="X120" s="161" t="s">
        <v>238</v>
      </c>
      <c r="Y120" s="161" t="s">
        <v>207</v>
      </c>
      <c r="Z120" s="150"/>
      <c r="AA120" s="150"/>
      <c r="AB120" s="150"/>
      <c r="AC120" s="150"/>
      <c r="AD120" s="150"/>
      <c r="AE120" s="150"/>
      <c r="AF120" s="150"/>
      <c r="AG120" s="150" t="s">
        <v>1172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2" x14ac:dyDescent="0.2">
      <c r="A121" s="157"/>
      <c r="B121" s="158"/>
      <c r="C121" s="249" t="s">
        <v>1287</v>
      </c>
      <c r="D121" s="250"/>
      <c r="E121" s="250"/>
      <c r="F121" s="250"/>
      <c r="G121" s="250"/>
      <c r="H121" s="161"/>
      <c r="I121" s="161"/>
      <c r="J121" s="161"/>
      <c r="K121" s="161"/>
      <c r="L121" s="161"/>
      <c r="M121" s="161"/>
      <c r="N121" s="160"/>
      <c r="O121" s="160"/>
      <c r="P121" s="160"/>
      <c r="Q121" s="160"/>
      <c r="R121" s="161"/>
      <c r="S121" s="161"/>
      <c r="T121" s="161"/>
      <c r="U121" s="161"/>
      <c r="V121" s="161"/>
      <c r="W121" s="161"/>
      <c r="X121" s="161"/>
      <c r="Y121" s="161"/>
      <c r="Z121" s="150"/>
      <c r="AA121" s="150"/>
      <c r="AB121" s="150"/>
      <c r="AC121" s="150"/>
      <c r="AD121" s="150"/>
      <c r="AE121" s="150"/>
      <c r="AF121" s="150"/>
      <c r="AG121" s="150" t="s">
        <v>210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71">
        <v>57</v>
      </c>
      <c r="B122" s="172" t="s">
        <v>1288</v>
      </c>
      <c r="C122" s="180" t="s">
        <v>1170</v>
      </c>
      <c r="D122" s="173" t="s">
        <v>236</v>
      </c>
      <c r="E122" s="174">
        <v>2</v>
      </c>
      <c r="F122" s="175"/>
      <c r="G122" s="176">
        <f>ROUND(E122*F122,2)</f>
        <v>0</v>
      </c>
      <c r="H122" s="175"/>
      <c r="I122" s="176">
        <f>ROUND(E122*H122,2)</f>
        <v>0</v>
      </c>
      <c r="J122" s="175"/>
      <c r="K122" s="176">
        <f>ROUND(E122*J122,2)</f>
        <v>0</v>
      </c>
      <c r="L122" s="176">
        <v>21</v>
      </c>
      <c r="M122" s="176">
        <f>G122*(1+L122/100)</f>
        <v>0</v>
      </c>
      <c r="N122" s="174">
        <v>0</v>
      </c>
      <c r="O122" s="174">
        <f>ROUND(E122*N122,2)</f>
        <v>0</v>
      </c>
      <c r="P122" s="174">
        <v>0</v>
      </c>
      <c r="Q122" s="174">
        <f>ROUND(E122*P122,2)</f>
        <v>0</v>
      </c>
      <c r="R122" s="176"/>
      <c r="S122" s="176" t="s">
        <v>319</v>
      </c>
      <c r="T122" s="177" t="s">
        <v>205</v>
      </c>
      <c r="U122" s="161">
        <v>0</v>
      </c>
      <c r="V122" s="161">
        <f>ROUND(E122*U122,2)</f>
        <v>0</v>
      </c>
      <c r="W122" s="161"/>
      <c r="X122" s="161" t="s">
        <v>238</v>
      </c>
      <c r="Y122" s="161" t="s">
        <v>207</v>
      </c>
      <c r="Z122" s="150"/>
      <c r="AA122" s="150"/>
      <c r="AB122" s="150"/>
      <c r="AC122" s="150"/>
      <c r="AD122" s="150"/>
      <c r="AE122" s="150"/>
      <c r="AF122" s="150"/>
      <c r="AG122" s="150" t="s">
        <v>1172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2" x14ac:dyDescent="0.2">
      <c r="A123" s="157"/>
      <c r="B123" s="158"/>
      <c r="C123" s="249" t="s">
        <v>1289</v>
      </c>
      <c r="D123" s="250"/>
      <c r="E123" s="250"/>
      <c r="F123" s="250"/>
      <c r="G123" s="250"/>
      <c r="H123" s="161"/>
      <c r="I123" s="161"/>
      <c r="J123" s="161"/>
      <c r="K123" s="161"/>
      <c r="L123" s="161"/>
      <c r="M123" s="161"/>
      <c r="N123" s="160"/>
      <c r="O123" s="160"/>
      <c r="P123" s="160"/>
      <c r="Q123" s="160"/>
      <c r="R123" s="161"/>
      <c r="S123" s="161"/>
      <c r="T123" s="161"/>
      <c r="U123" s="161"/>
      <c r="V123" s="161"/>
      <c r="W123" s="161"/>
      <c r="X123" s="161"/>
      <c r="Y123" s="161"/>
      <c r="Z123" s="150"/>
      <c r="AA123" s="150"/>
      <c r="AB123" s="150"/>
      <c r="AC123" s="150"/>
      <c r="AD123" s="150"/>
      <c r="AE123" s="150"/>
      <c r="AF123" s="150"/>
      <c r="AG123" s="150" t="s">
        <v>210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71">
        <v>58</v>
      </c>
      <c r="B124" s="172" t="s">
        <v>1290</v>
      </c>
      <c r="C124" s="180" t="s">
        <v>1170</v>
      </c>
      <c r="D124" s="173" t="s">
        <v>1171</v>
      </c>
      <c r="E124" s="174">
        <v>1</v>
      </c>
      <c r="F124" s="175"/>
      <c r="G124" s="176">
        <f>ROUND(E124*F124,2)</f>
        <v>0</v>
      </c>
      <c r="H124" s="175"/>
      <c r="I124" s="176">
        <f>ROUND(E124*H124,2)</f>
        <v>0</v>
      </c>
      <c r="J124" s="175"/>
      <c r="K124" s="176">
        <f>ROUND(E124*J124,2)</f>
        <v>0</v>
      </c>
      <c r="L124" s="176">
        <v>21</v>
      </c>
      <c r="M124" s="176">
        <f>G124*(1+L124/100)</f>
        <v>0</v>
      </c>
      <c r="N124" s="174">
        <v>0</v>
      </c>
      <c r="O124" s="174">
        <f>ROUND(E124*N124,2)</f>
        <v>0</v>
      </c>
      <c r="P124" s="174">
        <v>0</v>
      </c>
      <c r="Q124" s="174">
        <f>ROUND(E124*P124,2)</f>
        <v>0</v>
      </c>
      <c r="R124" s="176"/>
      <c r="S124" s="176" t="s">
        <v>319</v>
      </c>
      <c r="T124" s="177" t="s">
        <v>205</v>
      </c>
      <c r="U124" s="161">
        <v>0</v>
      </c>
      <c r="V124" s="161">
        <f>ROUND(E124*U124,2)</f>
        <v>0</v>
      </c>
      <c r="W124" s="161"/>
      <c r="X124" s="161" t="s">
        <v>238</v>
      </c>
      <c r="Y124" s="161" t="s">
        <v>207</v>
      </c>
      <c r="Z124" s="150"/>
      <c r="AA124" s="150"/>
      <c r="AB124" s="150"/>
      <c r="AC124" s="150"/>
      <c r="AD124" s="150"/>
      <c r="AE124" s="150"/>
      <c r="AF124" s="150"/>
      <c r="AG124" s="150" t="s">
        <v>1172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2" x14ac:dyDescent="0.2">
      <c r="A125" s="157"/>
      <c r="B125" s="158"/>
      <c r="C125" s="249" t="s">
        <v>1257</v>
      </c>
      <c r="D125" s="250"/>
      <c r="E125" s="250"/>
      <c r="F125" s="250"/>
      <c r="G125" s="250"/>
      <c r="H125" s="161"/>
      <c r="I125" s="161"/>
      <c r="J125" s="161"/>
      <c r="K125" s="161"/>
      <c r="L125" s="161"/>
      <c r="M125" s="161"/>
      <c r="N125" s="160"/>
      <c r="O125" s="160"/>
      <c r="P125" s="160"/>
      <c r="Q125" s="160"/>
      <c r="R125" s="161"/>
      <c r="S125" s="161"/>
      <c r="T125" s="161"/>
      <c r="U125" s="161"/>
      <c r="V125" s="161"/>
      <c r="W125" s="161"/>
      <c r="X125" s="161"/>
      <c r="Y125" s="161"/>
      <c r="Z125" s="150"/>
      <c r="AA125" s="150"/>
      <c r="AB125" s="150"/>
      <c r="AC125" s="150"/>
      <c r="AD125" s="150"/>
      <c r="AE125" s="150"/>
      <c r="AF125" s="150"/>
      <c r="AG125" s="150" t="s">
        <v>210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84">
        <v>59</v>
      </c>
      <c r="B126" s="185" t="s">
        <v>1291</v>
      </c>
      <c r="C126" s="192" t="s">
        <v>1259</v>
      </c>
      <c r="D126" s="186" t="s">
        <v>790</v>
      </c>
      <c r="E126" s="187">
        <v>3</v>
      </c>
      <c r="F126" s="188"/>
      <c r="G126" s="189">
        <f>ROUND(E126*F126,2)</f>
        <v>0</v>
      </c>
      <c r="H126" s="188"/>
      <c r="I126" s="189">
        <f>ROUND(E126*H126,2)</f>
        <v>0</v>
      </c>
      <c r="J126" s="188"/>
      <c r="K126" s="189">
        <f>ROUND(E126*J126,2)</f>
        <v>0</v>
      </c>
      <c r="L126" s="189">
        <v>21</v>
      </c>
      <c r="M126" s="189">
        <f>G126*(1+L126/100)</f>
        <v>0</v>
      </c>
      <c r="N126" s="187">
        <v>0</v>
      </c>
      <c r="O126" s="187">
        <f>ROUND(E126*N126,2)</f>
        <v>0</v>
      </c>
      <c r="P126" s="187">
        <v>0</v>
      </c>
      <c r="Q126" s="187">
        <f>ROUND(E126*P126,2)</f>
        <v>0</v>
      </c>
      <c r="R126" s="189"/>
      <c r="S126" s="189" t="s">
        <v>319</v>
      </c>
      <c r="T126" s="190" t="s">
        <v>205</v>
      </c>
      <c r="U126" s="161">
        <v>0</v>
      </c>
      <c r="V126" s="161">
        <f>ROUND(E126*U126,2)</f>
        <v>0</v>
      </c>
      <c r="W126" s="161"/>
      <c r="X126" s="161" t="s">
        <v>238</v>
      </c>
      <c r="Y126" s="161" t="s">
        <v>207</v>
      </c>
      <c r="Z126" s="150"/>
      <c r="AA126" s="150"/>
      <c r="AB126" s="150"/>
      <c r="AC126" s="150"/>
      <c r="AD126" s="150"/>
      <c r="AE126" s="150"/>
      <c r="AF126" s="150"/>
      <c r="AG126" s="150" t="s">
        <v>1172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x14ac:dyDescent="0.2">
      <c r="A127" s="164" t="s">
        <v>199</v>
      </c>
      <c r="B127" s="165" t="s">
        <v>94</v>
      </c>
      <c r="C127" s="179" t="s">
        <v>96</v>
      </c>
      <c r="D127" s="166"/>
      <c r="E127" s="167"/>
      <c r="F127" s="168"/>
      <c r="G127" s="168">
        <f>SUMIF(AG128:AG136,"&lt;&gt;NOR",G128:G136)</f>
        <v>0</v>
      </c>
      <c r="H127" s="168"/>
      <c r="I127" s="168">
        <f>SUM(I128:I136)</f>
        <v>0</v>
      </c>
      <c r="J127" s="168"/>
      <c r="K127" s="168">
        <f>SUM(K128:K136)</f>
        <v>0</v>
      </c>
      <c r="L127" s="168"/>
      <c r="M127" s="168">
        <f>SUM(M128:M136)</f>
        <v>0</v>
      </c>
      <c r="N127" s="167"/>
      <c r="O127" s="167">
        <f>SUM(O128:O136)</f>
        <v>0</v>
      </c>
      <c r="P127" s="167"/>
      <c r="Q127" s="167">
        <f>SUM(Q128:Q136)</f>
        <v>0</v>
      </c>
      <c r="R127" s="168"/>
      <c r="S127" s="168"/>
      <c r="T127" s="169"/>
      <c r="U127" s="163"/>
      <c r="V127" s="163">
        <f>SUM(V128:V136)</f>
        <v>0</v>
      </c>
      <c r="W127" s="163"/>
      <c r="X127" s="163"/>
      <c r="Y127" s="163"/>
      <c r="AG127" t="s">
        <v>200</v>
      </c>
    </row>
    <row r="128" spans="1:60" outlineLevel="1" x14ac:dyDescent="0.2">
      <c r="A128" s="171">
        <v>60</v>
      </c>
      <c r="B128" s="172" t="s">
        <v>1292</v>
      </c>
      <c r="C128" s="180" t="s">
        <v>1170</v>
      </c>
      <c r="D128" s="173" t="s">
        <v>1171</v>
      </c>
      <c r="E128" s="174">
        <v>1</v>
      </c>
      <c r="F128" s="175"/>
      <c r="G128" s="176">
        <f>ROUND(E128*F128,2)</f>
        <v>0</v>
      </c>
      <c r="H128" s="175"/>
      <c r="I128" s="176">
        <f>ROUND(E128*H128,2)</f>
        <v>0</v>
      </c>
      <c r="J128" s="175"/>
      <c r="K128" s="176">
        <f>ROUND(E128*J128,2)</f>
        <v>0</v>
      </c>
      <c r="L128" s="176">
        <v>21</v>
      </c>
      <c r="M128" s="176">
        <f>G128*(1+L128/100)</f>
        <v>0</v>
      </c>
      <c r="N128" s="174">
        <v>0</v>
      </c>
      <c r="O128" s="174">
        <f>ROUND(E128*N128,2)</f>
        <v>0</v>
      </c>
      <c r="P128" s="174">
        <v>0</v>
      </c>
      <c r="Q128" s="174">
        <f>ROUND(E128*P128,2)</f>
        <v>0</v>
      </c>
      <c r="R128" s="176"/>
      <c r="S128" s="176" t="s">
        <v>319</v>
      </c>
      <c r="T128" s="177" t="s">
        <v>205</v>
      </c>
      <c r="U128" s="161">
        <v>0</v>
      </c>
      <c r="V128" s="161">
        <f>ROUND(E128*U128,2)</f>
        <v>0</v>
      </c>
      <c r="W128" s="161"/>
      <c r="X128" s="161" t="s">
        <v>238</v>
      </c>
      <c r="Y128" s="161" t="s">
        <v>207</v>
      </c>
      <c r="Z128" s="150"/>
      <c r="AA128" s="150"/>
      <c r="AB128" s="150"/>
      <c r="AC128" s="150"/>
      <c r="AD128" s="150"/>
      <c r="AE128" s="150"/>
      <c r="AF128" s="150"/>
      <c r="AG128" s="150" t="s">
        <v>1172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2" x14ac:dyDescent="0.2">
      <c r="A129" s="157"/>
      <c r="B129" s="158"/>
      <c r="C129" s="249" t="s">
        <v>1293</v>
      </c>
      <c r="D129" s="250"/>
      <c r="E129" s="250"/>
      <c r="F129" s="250"/>
      <c r="G129" s="250"/>
      <c r="H129" s="161"/>
      <c r="I129" s="161"/>
      <c r="J129" s="161"/>
      <c r="K129" s="161"/>
      <c r="L129" s="161"/>
      <c r="M129" s="161"/>
      <c r="N129" s="160"/>
      <c r="O129" s="160"/>
      <c r="P129" s="160"/>
      <c r="Q129" s="160"/>
      <c r="R129" s="161"/>
      <c r="S129" s="161"/>
      <c r="T129" s="161"/>
      <c r="U129" s="161"/>
      <c r="V129" s="161"/>
      <c r="W129" s="161"/>
      <c r="X129" s="161"/>
      <c r="Y129" s="161"/>
      <c r="Z129" s="150"/>
      <c r="AA129" s="150"/>
      <c r="AB129" s="150"/>
      <c r="AC129" s="150"/>
      <c r="AD129" s="150"/>
      <c r="AE129" s="150"/>
      <c r="AF129" s="150"/>
      <c r="AG129" s="150" t="s">
        <v>210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">
      <c r="A130" s="171">
        <v>61</v>
      </c>
      <c r="B130" s="172" t="s">
        <v>1294</v>
      </c>
      <c r="C130" s="180" t="s">
        <v>1170</v>
      </c>
      <c r="D130" s="173" t="s">
        <v>928</v>
      </c>
      <c r="E130" s="174">
        <v>1</v>
      </c>
      <c r="F130" s="175"/>
      <c r="G130" s="176">
        <f>ROUND(E130*F130,2)</f>
        <v>0</v>
      </c>
      <c r="H130" s="175"/>
      <c r="I130" s="176">
        <f>ROUND(E130*H130,2)</f>
        <v>0</v>
      </c>
      <c r="J130" s="175"/>
      <c r="K130" s="176">
        <f>ROUND(E130*J130,2)</f>
        <v>0</v>
      </c>
      <c r="L130" s="176">
        <v>21</v>
      </c>
      <c r="M130" s="176">
        <f>G130*(1+L130/100)</f>
        <v>0</v>
      </c>
      <c r="N130" s="174">
        <v>0</v>
      </c>
      <c r="O130" s="174">
        <f>ROUND(E130*N130,2)</f>
        <v>0</v>
      </c>
      <c r="P130" s="174">
        <v>0</v>
      </c>
      <c r="Q130" s="174">
        <f>ROUND(E130*P130,2)</f>
        <v>0</v>
      </c>
      <c r="R130" s="176"/>
      <c r="S130" s="176" t="s">
        <v>319</v>
      </c>
      <c r="T130" s="177" t="s">
        <v>205</v>
      </c>
      <c r="U130" s="161">
        <v>0</v>
      </c>
      <c r="V130" s="161">
        <f>ROUND(E130*U130,2)</f>
        <v>0</v>
      </c>
      <c r="W130" s="161"/>
      <c r="X130" s="161" t="s">
        <v>238</v>
      </c>
      <c r="Y130" s="161" t="s">
        <v>207</v>
      </c>
      <c r="Z130" s="150"/>
      <c r="AA130" s="150"/>
      <c r="AB130" s="150"/>
      <c r="AC130" s="150"/>
      <c r="AD130" s="150"/>
      <c r="AE130" s="150"/>
      <c r="AF130" s="150"/>
      <c r="AG130" s="150" t="s">
        <v>1172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2" x14ac:dyDescent="0.2">
      <c r="A131" s="157"/>
      <c r="B131" s="158"/>
      <c r="C131" s="249" t="s">
        <v>1295</v>
      </c>
      <c r="D131" s="250"/>
      <c r="E131" s="250"/>
      <c r="F131" s="250"/>
      <c r="G131" s="250"/>
      <c r="H131" s="161"/>
      <c r="I131" s="161"/>
      <c r="J131" s="161"/>
      <c r="K131" s="161"/>
      <c r="L131" s="161"/>
      <c r="M131" s="161"/>
      <c r="N131" s="160"/>
      <c r="O131" s="160"/>
      <c r="P131" s="160"/>
      <c r="Q131" s="160"/>
      <c r="R131" s="161"/>
      <c r="S131" s="161"/>
      <c r="T131" s="161"/>
      <c r="U131" s="161"/>
      <c r="V131" s="161"/>
      <c r="W131" s="161"/>
      <c r="X131" s="161"/>
      <c r="Y131" s="161"/>
      <c r="Z131" s="150"/>
      <c r="AA131" s="150"/>
      <c r="AB131" s="150"/>
      <c r="AC131" s="150"/>
      <c r="AD131" s="150"/>
      <c r="AE131" s="150"/>
      <c r="AF131" s="150"/>
      <c r="AG131" s="150" t="s">
        <v>210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ht="33.75" outlineLevel="1" x14ac:dyDescent="0.2">
      <c r="A132" s="171">
        <v>62</v>
      </c>
      <c r="B132" s="172" t="s">
        <v>1296</v>
      </c>
      <c r="C132" s="180" t="s">
        <v>1220</v>
      </c>
      <c r="D132" s="173" t="s">
        <v>1179</v>
      </c>
      <c r="E132" s="174">
        <v>1</v>
      </c>
      <c r="F132" s="175"/>
      <c r="G132" s="176">
        <f>ROUND(E132*F132,2)</f>
        <v>0</v>
      </c>
      <c r="H132" s="175"/>
      <c r="I132" s="176">
        <f>ROUND(E132*H132,2)</f>
        <v>0</v>
      </c>
      <c r="J132" s="175"/>
      <c r="K132" s="176">
        <f>ROUND(E132*J132,2)</f>
        <v>0</v>
      </c>
      <c r="L132" s="176">
        <v>21</v>
      </c>
      <c r="M132" s="176">
        <f>G132*(1+L132/100)</f>
        <v>0</v>
      </c>
      <c r="N132" s="174">
        <v>0</v>
      </c>
      <c r="O132" s="174">
        <f>ROUND(E132*N132,2)</f>
        <v>0</v>
      </c>
      <c r="P132" s="174">
        <v>0</v>
      </c>
      <c r="Q132" s="174">
        <f>ROUND(E132*P132,2)</f>
        <v>0</v>
      </c>
      <c r="R132" s="176"/>
      <c r="S132" s="176" t="s">
        <v>319</v>
      </c>
      <c r="T132" s="177" t="s">
        <v>205</v>
      </c>
      <c r="U132" s="161">
        <v>0</v>
      </c>
      <c r="V132" s="161">
        <f>ROUND(E132*U132,2)</f>
        <v>0</v>
      </c>
      <c r="W132" s="161"/>
      <c r="X132" s="161" t="s">
        <v>238</v>
      </c>
      <c r="Y132" s="161" t="s">
        <v>207</v>
      </c>
      <c r="Z132" s="150"/>
      <c r="AA132" s="150"/>
      <c r="AB132" s="150"/>
      <c r="AC132" s="150"/>
      <c r="AD132" s="150"/>
      <c r="AE132" s="150"/>
      <c r="AF132" s="150"/>
      <c r="AG132" s="150" t="s">
        <v>1172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2" x14ac:dyDescent="0.2">
      <c r="A133" s="157"/>
      <c r="B133" s="158"/>
      <c r="C133" s="249" t="s">
        <v>1297</v>
      </c>
      <c r="D133" s="250"/>
      <c r="E133" s="250"/>
      <c r="F133" s="250"/>
      <c r="G133" s="250"/>
      <c r="H133" s="161"/>
      <c r="I133" s="161"/>
      <c r="J133" s="161"/>
      <c r="K133" s="161"/>
      <c r="L133" s="161"/>
      <c r="M133" s="161"/>
      <c r="N133" s="160"/>
      <c r="O133" s="160"/>
      <c r="P133" s="160"/>
      <c r="Q133" s="160"/>
      <c r="R133" s="161"/>
      <c r="S133" s="161"/>
      <c r="T133" s="161"/>
      <c r="U133" s="161"/>
      <c r="V133" s="161"/>
      <c r="W133" s="161"/>
      <c r="X133" s="161"/>
      <c r="Y133" s="161"/>
      <c r="Z133" s="150"/>
      <c r="AA133" s="150"/>
      <c r="AB133" s="150"/>
      <c r="AC133" s="150"/>
      <c r="AD133" s="150"/>
      <c r="AE133" s="150"/>
      <c r="AF133" s="150"/>
      <c r="AG133" s="150" t="s">
        <v>210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">
      <c r="A134" s="171">
        <v>63</v>
      </c>
      <c r="B134" s="172" t="s">
        <v>1298</v>
      </c>
      <c r="C134" s="180" t="s">
        <v>1170</v>
      </c>
      <c r="D134" s="173" t="s">
        <v>1171</v>
      </c>
      <c r="E134" s="174">
        <v>1</v>
      </c>
      <c r="F134" s="175"/>
      <c r="G134" s="176">
        <f>ROUND(E134*F134,2)</f>
        <v>0</v>
      </c>
      <c r="H134" s="175"/>
      <c r="I134" s="176">
        <f>ROUND(E134*H134,2)</f>
        <v>0</v>
      </c>
      <c r="J134" s="175"/>
      <c r="K134" s="176">
        <f>ROUND(E134*J134,2)</f>
        <v>0</v>
      </c>
      <c r="L134" s="176">
        <v>21</v>
      </c>
      <c r="M134" s="176">
        <f>G134*(1+L134/100)</f>
        <v>0</v>
      </c>
      <c r="N134" s="174">
        <v>0</v>
      </c>
      <c r="O134" s="174">
        <f>ROUND(E134*N134,2)</f>
        <v>0</v>
      </c>
      <c r="P134" s="174">
        <v>0</v>
      </c>
      <c r="Q134" s="174">
        <f>ROUND(E134*P134,2)</f>
        <v>0</v>
      </c>
      <c r="R134" s="176"/>
      <c r="S134" s="176" t="s">
        <v>319</v>
      </c>
      <c r="T134" s="177" t="s">
        <v>205</v>
      </c>
      <c r="U134" s="161">
        <v>0</v>
      </c>
      <c r="V134" s="161">
        <f>ROUND(E134*U134,2)</f>
        <v>0</v>
      </c>
      <c r="W134" s="161"/>
      <c r="X134" s="161" t="s">
        <v>238</v>
      </c>
      <c r="Y134" s="161" t="s">
        <v>207</v>
      </c>
      <c r="Z134" s="150"/>
      <c r="AA134" s="150"/>
      <c r="AB134" s="150"/>
      <c r="AC134" s="150"/>
      <c r="AD134" s="150"/>
      <c r="AE134" s="150"/>
      <c r="AF134" s="150"/>
      <c r="AG134" s="150" t="s">
        <v>1172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2" x14ac:dyDescent="0.2">
      <c r="A135" s="157"/>
      <c r="B135" s="158"/>
      <c r="C135" s="249" t="s">
        <v>1257</v>
      </c>
      <c r="D135" s="250"/>
      <c r="E135" s="250"/>
      <c r="F135" s="250"/>
      <c r="G135" s="250"/>
      <c r="H135" s="161"/>
      <c r="I135" s="161"/>
      <c r="J135" s="161"/>
      <c r="K135" s="161"/>
      <c r="L135" s="161"/>
      <c r="M135" s="161"/>
      <c r="N135" s="160"/>
      <c r="O135" s="160"/>
      <c r="P135" s="160"/>
      <c r="Q135" s="160"/>
      <c r="R135" s="161"/>
      <c r="S135" s="161"/>
      <c r="T135" s="161"/>
      <c r="U135" s="161"/>
      <c r="V135" s="161"/>
      <c r="W135" s="161"/>
      <c r="X135" s="161"/>
      <c r="Y135" s="161"/>
      <c r="Z135" s="150"/>
      <c r="AA135" s="150"/>
      <c r="AB135" s="150"/>
      <c r="AC135" s="150"/>
      <c r="AD135" s="150"/>
      <c r="AE135" s="150"/>
      <c r="AF135" s="150"/>
      <c r="AG135" s="150" t="s">
        <v>210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71">
        <v>64</v>
      </c>
      <c r="B136" s="172" t="s">
        <v>1299</v>
      </c>
      <c r="C136" s="180" t="s">
        <v>1259</v>
      </c>
      <c r="D136" s="173" t="s">
        <v>790</v>
      </c>
      <c r="E136" s="174">
        <v>1</v>
      </c>
      <c r="F136" s="175"/>
      <c r="G136" s="176">
        <f>ROUND(E136*F136,2)</f>
        <v>0</v>
      </c>
      <c r="H136" s="175"/>
      <c r="I136" s="176">
        <f>ROUND(E136*H136,2)</f>
        <v>0</v>
      </c>
      <c r="J136" s="175"/>
      <c r="K136" s="176">
        <f>ROUND(E136*J136,2)</f>
        <v>0</v>
      </c>
      <c r="L136" s="176">
        <v>21</v>
      </c>
      <c r="M136" s="176">
        <f>G136*(1+L136/100)</f>
        <v>0</v>
      </c>
      <c r="N136" s="174">
        <v>0</v>
      </c>
      <c r="O136" s="174">
        <f>ROUND(E136*N136,2)</f>
        <v>0</v>
      </c>
      <c r="P136" s="174">
        <v>0</v>
      </c>
      <c r="Q136" s="174">
        <f>ROUND(E136*P136,2)</f>
        <v>0</v>
      </c>
      <c r="R136" s="176"/>
      <c r="S136" s="176" t="s">
        <v>319</v>
      </c>
      <c r="T136" s="177" t="s">
        <v>205</v>
      </c>
      <c r="U136" s="161">
        <v>0</v>
      </c>
      <c r="V136" s="161">
        <f>ROUND(E136*U136,2)</f>
        <v>0</v>
      </c>
      <c r="W136" s="161"/>
      <c r="X136" s="161" t="s">
        <v>238</v>
      </c>
      <c r="Y136" s="161" t="s">
        <v>207</v>
      </c>
      <c r="Z136" s="150"/>
      <c r="AA136" s="150"/>
      <c r="AB136" s="150"/>
      <c r="AC136" s="150"/>
      <c r="AD136" s="150"/>
      <c r="AE136" s="150"/>
      <c r="AF136" s="150"/>
      <c r="AG136" s="150" t="s">
        <v>1172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x14ac:dyDescent="0.2">
      <c r="A137" s="3"/>
      <c r="B137" s="4"/>
      <c r="C137" s="181"/>
      <c r="D137" s="6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AE137">
        <v>12</v>
      </c>
      <c r="AF137">
        <v>21</v>
      </c>
      <c r="AG137" t="s">
        <v>185</v>
      </c>
    </row>
    <row r="138" spans="1:60" x14ac:dyDescent="0.2">
      <c r="A138" s="153"/>
      <c r="B138" s="154" t="s">
        <v>29</v>
      </c>
      <c r="C138" s="182"/>
      <c r="D138" s="155"/>
      <c r="E138" s="156"/>
      <c r="F138" s="156"/>
      <c r="G138" s="170">
        <f>G8+G93+G98+G102+G104+G109+G127</f>
        <v>0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AE138">
        <f>SUMIF(L7:L136,AE137,G7:G136)</f>
        <v>0</v>
      </c>
      <c r="AF138">
        <f>SUMIF(L7:L136,AF137,G7:G136)</f>
        <v>0</v>
      </c>
      <c r="AG138" t="s">
        <v>231</v>
      </c>
    </row>
    <row r="139" spans="1:60" x14ac:dyDescent="0.2">
      <c r="C139" s="183"/>
      <c r="D139" s="10"/>
      <c r="AG139" t="s">
        <v>232</v>
      </c>
    </row>
    <row r="140" spans="1:60" x14ac:dyDescent="0.2">
      <c r="D140" s="10"/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870" sheet="1" formatRows="0"/>
  <mergeCells count="62">
    <mergeCell ref="C12:G12"/>
    <mergeCell ref="A1:G1"/>
    <mergeCell ref="C2:G2"/>
    <mergeCell ref="C3:G3"/>
    <mergeCell ref="C4:G4"/>
    <mergeCell ref="C10:G10"/>
    <mergeCell ref="C36:G36"/>
    <mergeCell ref="C14:G14"/>
    <mergeCell ref="C16:G16"/>
    <mergeCell ref="C18:G18"/>
    <mergeCell ref="C20:G20"/>
    <mergeCell ref="C22:G22"/>
    <mergeCell ref="C24:G24"/>
    <mergeCell ref="C26:G26"/>
    <mergeCell ref="C28:G28"/>
    <mergeCell ref="C30:G30"/>
    <mergeCell ref="C32:G32"/>
    <mergeCell ref="C34:G34"/>
    <mergeCell ref="C60:G60"/>
    <mergeCell ref="C38:G38"/>
    <mergeCell ref="C40:G40"/>
    <mergeCell ref="C42:G42"/>
    <mergeCell ref="C44:G44"/>
    <mergeCell ref="C46:G46"/>
    <mergeCell ref="C48:G48"/>
    <mergeCell ref="C50:G50"/>
    <mergeCell ref="C52:G52"/>
    <mergeCell ref="C54:G54"/>
    <mergeCell ref="C56:G56"/>
    <mergeCell ref="C58:G58"/>
    <mergeCell ref="C84:G84"/>
    <mergeCell ref="C62:G62"/>
    <mergeCell ref="C64:G64"/>
    <mergeCell ref="C66:G66"/>
    <mergeCell ref="C68:G68"/>
    <mergeCell ref="C70:G70"/>
    <mergeCell ref="C72:G72"/>
    <mergeCell ref="C74:G74"/>
    <mergeCell ref="C76:G76"/>
    <mergeCell ref="C78:G78"/>
    <mergeCell ref="C80:G80"/>
    <mergeCell ref="C82:G82"/>
    <mergeCell ref="C117:G117"/>
    <mergeCell ref="C86:G86"/>
    <mergeCell ref="C88:G88"/>
    <mergeCell ref="C90:G90"/>
    <mergeCell ref="C95:G95"/>
    <mergeCell ref="C97:G97"/>
    <mergeCell ref="C100:G100"/>
    <mergeCell ref="C101:G101"/>
    <mergeCell ref="C107:G107"/>
    <mergeCell ref="C111:G111"/>
    <mergeCell ref="C113:G113"/>
    <mergeCell ref="C115:G115"/>
    <mergeCell ref="C133:G133"/>
    <mergeCell ref="C135:G135"/>
    <mergeCell ref="C119:G119"/>
    <mergeCell ref="C121:G121"/>
    <mergeCell ref="C123:G123"/>
    <mergeCell ref="C125:G125"/>
    <mergeCell ref="C129:G129"/>
    <mergeCell ref="C131:G13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233</v>
      </c>
      <c r="B1" s="251"/>
      <c r="C1" s="251"/>
      <c r="D1" s="251"/>
      <c r="E1" s="251"/>
      <c r="F1" s="251"/>
      <c r="G1" s="251"/>
      <c r="AG1" t="s">
        <v>171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172</v>
      </c>
    </row>
    <row r="3" spans="1:60" ht="25.15" customHeight="1" x14ac:dyDescent="0.2">
      <c r="A3" s="50" t="s">
        <v>8</v>
      </c>
      <c r="B3" s="49" t="s">
        <v>60</v>
      </c>
      <c r="C3" s="252" t="s">
        <v>61</v>
      </c>
      <c r="D3" s="253"/>
      <c r="E3" s="253"/>
      <c r="F3" s="253"/>
      <c r="G3" s="254"/>
      <c r="AC3" s="124" t="s">
        <v>754</v>
      </c>
      <c r="AG3" t="s">
        <v>175</v>
      </c>
    </row>
    <row r="4" spans="1:60" ht="25.15" customHeight="1" x14ac:dyDescent="0.2">
      <c r="A4" s="143" t="s">
        <v>9</v>
      </c>
      <c r="B4" s="144" t="s">
        <v>62</v>
      </c>
      <c r="C4" s="255" t="s">
        <v>61</v>
      </c>
      <c r="D4" s="256"/>
      <c r="E4" s="256"/>
      <c r="F4" s="256"/>
      <c r="G4" s="257"/>
      <c r="AG4" t="s">
        <v>176</v>
      </c>
    </row>
    <row r="5" spans="1:60" x14ac:dyDescent="0.2">
      <c r="D5" s="10"/>
    </row>
    <row r="6" spans="1:60" ht="38.25" x14ac:dyDescent="0.2">
      <c r="A6" s="146" t="s">
        <v>177</v>
      </c>
      <c r="B6" s="148" t="s">
        <v>178</v>
      </c>
      <c r="C6" s="148" t="s">
        <v>179</v>
      </c>
      <c r="D6" s="147" t="s">
        <v>180</v>
      </c>
      <c r="E6" s="146" t="s">
        <v>181</v>
      </c>
      <c r="F6" s="145" t="s">
        <v>182</v>
      </c>
      <c r="G6" s="146" t="s">
        <v>29</v>
      </c>
      <c r="H6" s="149" t="s">
        <v>30</v>
      </c>
      <c r="I6" s="149" t="s">
        <v>183</v>
      </c>
      <c r="J6" s="149" t="s">
        <v>31</v>
      </c>
      <c r="K6" s="149" t="s">
        <v>184</v>
      </c>
      <c r="L6" s="149" t="s">
        <v>185</v>
      </c>
      <c r="M6" s="149" t="s">
        <v>186</v>
      </c>
      <c r="N6" s="149" t="s">
        <v>187</v>
      </c>
      <c r="O6" s="149" t="s">
        <v>188</v>
      </c>
      <c r="P6" s="149" t="s">
        <v>189</v>
      </c>
      <c r="Q6" s="149" t="s">
        <v>190</v>
      </c>
      <c r="R6" s="149" t="s">
        <v>191</v>
      </c>
      <c r="S6" s="149" t="s">
        <v>192</v>
      </c>
      <c r="T6" s="149" t="s">
        <v>193</v>
      </c>
      <c r="U6" s="149" t="s">
        <v>194</v>
      </c>
      <c r="V6" s="149" t="s">
        <v>195</v>
      </c>
      <c r="W6" s="149" t="s">
        <v>196</v>
      </c>
      <c r="X6" s="149" t="s">
        <v>197</v>
      </c>
      <c r="Y6" s="149" t="s">
        <v>198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4" t="s">
        <v>199</v>
      </c>
      <c r="B8" s="165" t="s">
        <v>163</v>
      </c>
      <c r="C8" s="179" t="s">
        <v>164</v>
      </c>
      <c r="D8" s="166"/>
      <c r="E8" s="167"/>
      <c r="F8" s="168"/>
      <c r="G8" s="168">
        <f>SUMIF(AG9:AG41,"&lt;&gt;NOR",G9:G41)</f>
        <v>0</v>
      </c>
      <c r="H8" s="168"/>
      <c r="I8" s="168">
        <f>SUM(I9:I41)</f>
        <v>0</v>
      </c>
      <c r="J8" s="168"/>
      <c r="K8" s="168">
        <f>SUM(K9:K41)</f>
        <v>0</v>
      </c>
      <c r="L8" s="168"/>
      <c r="M8" s="168">
        <f>SUM(M9:M41)</f>
        <v>0</v>
      </c>
      <c r="N8" s="167"/>
      <c r="O8" s="167">
        <f>SUM(O9:O41)</f>
        <v>0</v>
      </c>
      <c r="P8" s="167"/>
      <c r="Q8" s="167">
        <f>SUM(Q9:Q41)</f>
        <v>0</v>
      </c>
      <c r="R8" s="168"/>
      <c r="S8" s="168"/>
      <c r="T8" s="169"/>
      <c r="U8" s="163"/>
      <c r="V8" s="163">
        <f>SUM(V9:V41)</f>
        <v>0</v>
      </c>
      <c r="W8" s="163"/>
      <c r="X8" s="163"/>
      <c r="Y8" s="163"/>
      <c r="AG8" t="s">
        <v>200</v>
      </c>
    </row>
    <row r="9" spans="1:60" outlineLevel="1" x14ac:dyDescent="0.2">
      <c r="A9" s="184">
        <v>1</v>
      </c>
      <c r="B9" s="185" t="s">
        <v>1300</v>
      </c>
      <c r="C9" s="192" t="s">
        <v>1301</v>
      </c>
      <c r="D9" s="186" t="s">
        <v>242</v>
      </c>
      <c r="E9" s="187">
        <v>250</v>
      </c>
      <c r="F9" s="188"/>
      <c r="G9" s="189">
        <f t="shared" ref="G9:G41" si="0">ROUND(E9*F9,2)</f>
        <v>0</v>
      </c>
      <c r="H9" s="188"/>
      <c r="I9" s="189">
        <f t="shared" ref="I9:I41" si="1">ROUND(E9*H9,2)</f>
        <v>0</v>
      </c>
      <c r="J9" s="188"/>
      <c r="K9" s="189">
        <f t="shared" ref="K9:K41" si="2">ROUND(E9*J9,2)</f>
        <v>0</v>
      </c>
      <c r="L9" s="189">
        <v>21</v>
      </c>
      <c r="M9" s="189">
        <f t="shared" ref="M9:M41" si="3">G9*(1+L9/100)</f>
        <v>0</v>
      </c>
      <c r="N9" s="187">
        <v>0</v>
      </c>
      <c r="O9" s="187">
        <f t="shared" ref="O9:O41" si="4">ROUND(E9*N9,2)</f>
        <v>0</v>
      </c>
      <c r="P9" s="187">
        <v>0</v>
      </c>
      <c r="Q9" s="187">
        <f t="shared" ref="Q9:Q41" si="5">ROUND(E9*P9,2)</f>
        <v>0</v>
      </c>
      <c r="R9" s="189"/>
      <c r="S9" s="189" t="s">
        <v>319</v>
      </c>
      <c r="T9" s="190" t="s">
        <v>205</v>
      </c>
      <c r="U9" s="161">
        <v>0</v>
      </c>
      <c r="V9" s="161">
        <f t="shared" ref="V9:V41" si="6">ROUND(E9*U9,2)</f>
        <v>0</v>
      </c>
      <c r="W9" s="161"/>
      <c r="X9" s="161" t="s">
        <v>238</v>
      </c>
      <c r="Y9" s="161" t="s">
        <v>207</v>
      </c>
      <c r="Z9" s="150"/>
      <c r="AA9" s="150"/>
      <c r="AB9" s="150"/>
      <c r="AC9" s="150"/>
      <c r="AD9" s="150"/>
      <c r="AE9" s="150"/>
      <c r="AF9" s="150"/>
      <c r="AG9" s="150" t="s">
        <v>1302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84">
        <v>2</v>
      </c>
      <c r="B10" s="185" t="s">
        <v>1303</v>
      </c>
      <c r="C10" s="192" t="s">
        <v>1304</v>
      </c>
      <c r="D10" s="186" t="s">
        <v>928</v>
      </c>
      <c r="E10" s="187">
        <v>51</v>
      </c>
      <c r="F10" s="188"/>
      <c r="G10" s="189">
        <f t="shared" si="0"/>
        <v>0</v>
      </c>
      <c r="H10" s="188"/>
      <c r="I10" s="189">
        <f t="shared" si="1"/>
        <v>0</v>
      </c>
      <c r="J10" s="188"/>
      <c r="K10" s="189">
        <f t="shared" si="2"/>
        <v>0</v>
      </c>
      <c r="L10" s="189">
        <v>21</v>
      </c>
      <c r="M10" s="189">
        <f t="shared" si="3"/>
        <v>0</v>
      </c>
      <c r="N10" s="187">
        <v>0</v>
      </c>
      <c r="O10" s="187">
        <f t="shared" si="4"/>
        <v>0</v>
      </c>
      <c r="P10" s="187">
        <v>0</v>
      </c>
      <c r="Q10" s="187">
        <f t="shared" si="5"/>
        <v>0</v>
      </c>
      <c r="R10" s="189"/>
      <c r="S10" s="189" t="s">
        <v>319</v>
      </c>
      <c r="T10" s="190" t="s">
        <v>205</v>
      </c>
      <c r="U10" s="161">
        <v>0</v>
      </c>
      <c r="V10" s="161">
        <f t="shared" si="6"/>
        <v>0</v>
      </c>
      <c r="W10" s="161"/>
      <c r="X10" s="161" t="s">
        <v>238</v>
      </c>
      <c r="Y10" s="161" t="s">
        <v>207</v>
      </c>
      <c r="Z10" s="150"/>
      <c r="AA10" s="150"/>
      <c r="AB10" s="150"/>
      <c r="AC10" s="150"/>
      <c r="AD10" s="150"/>
      <c r="AE10" s="150"/>
      <c r="AF10" s="150"/>
      <c r="AG10" s="150" t="s">
        <v>1302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84">
        <v>3</v>
      </c>
      <c r="B11" s="185" t="s">
        <v>1305</v>
      </c>
      <c r="C11" s="192" t="s">
        <v>1306</v>
      </c>
      <c r="D11" s="186" t="s">
        <v>928</v>
      </c>
      <c r="E11" s="187">
        <v>1</v>
      </c>
      <c r="F11" s="188"/>
      <c r="G11" s="189">
        <f t="shared" si="0"/>
        <v>0</v>
      </c>
      <c r="H11" s="188"/>
      <c r="I11" s="189">
        <f t="shared" si="1"/>
        <v>0</v>
      </c>
      <c r="J11" s="188"/>
      <c r="K11" s="189">
        <f t="shared" si="2"/>
        <v>0</v>
      </c>
      <c r="L11" s="189">
        <v>21</v>
      </c>
      <c r="M11" s="189">
        <f t="shared" si="3"/>
        <v>0</v>
      </c>
      <c r="N11" s="187">
        <v>0</v>
      </c>
      <c r="O11" s="187">
        <f t="shared" si="4"/>
        <v>0</v>
      </c>
      <c r="P11" s="187">
        <v>0</v>
      </c>
      <c r="Q11" s="187">
        <f t="shared" si="5"/>
        <v>0</v>
      </c>
      <c r="R11" s="189"/>
      <c r="S11" s="189" t="s">
        <v>319</v>
      </c>
      <c r="T11" s="190" t="s">
        <v>205</v>
      </c>
      <c r="U11" s="161">
        <v>0</v>
      </c>
      <c r="V11" s="161">
        <f t="shared" si="6"/>
        <v>0</v>
      </c>
      <c r="W11" s="161"/>
      <c r="X11" s="161" t="s">
        <v>238</v>
      </c>
      <c r="Y11" s="161" t="s">
        <v>207</v>
      </c>
      <c r="Z11" s="150"/>
      <c r="AA11" s="150"/>
      <c r="AB11" s="150"/>
      <c r="AC11" s="150"/>
      <c r="AD11" s="150"/>
      <c r="AE11" s="150"/>
      <c r="AF11" s="150"/>
      <c r="AG11" s="150" t="s">
        <v>1302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84">
        <v>4</v>
      </c>
      <c r="B12" s="185" t="s">
        <v>1307</v>
      </c>
      <c r="C12" s="192" t="s">
        <v>1308</v>
      </c>
      <c r="D12" s="186" t="s">
        <v>242</v>
      </c>
      <c r="E12" s="187">
        <v>1120</v>
      </c>
      <c r="F12" s="188"/>
      <c r="G12" s="189">
        <f t="shared" si="0"/>
        <v>0</v>
      </c>
      <c r="H12" s="188"/>
      <c r="I12" s="189">
        <f t="shared" si="1"/>
        <v>0</v>
      </c>
      <c r="J12" s="188"/>
      <c r="K12" s="189">
        <f t="shared" si="2"/>
        <v>0</v>
      </c>
      <c r="L12" s="189">
        <v>21</v>
      </c>
      <c r="M12" s="189">
        <f t="shared" si="3"/>
        <v>0</v>
      </c>
      <c r="N12" s="187">
        <v>0</v>
      </c>
      <c r="O12" s="187">
        <f t="shared" si="4"/>
        <v>0</v>
      </c>
      <c r="P12" s="187">
        <v>0</v>
      </c>
      <c r="Q12" s="187">
        <f t="shared" si="5"/>
        <v>0</v>
      </c>
      <c r="R12" s="189"/>
      <c r="S12" s="189" t="s">
        <v>319</v>
      </c>
      <c r="T12" s="190" t="s">
        <v>205</v>
      </c>
      <c r="U12" s="161">
        <v>0</v>
      </c>
      <c r="V12" s="161">
        <f t="shared" si="6"/>
        <v>0</v>
      </c>
      <c r="W12" s="161"/>
      <c r="X12" s="161" t="s">
        <v>238</v>
      </c>
      <c r="Y12" s="161" t="s">
        <v>207</v>
      </c>
      <c r="Z12" s="150"/>
      <c r="AA12" s="150"/>
      <c r="AB12" s="150"/>
      <c r="AC12" s="150"/>
      <c r="AD12" s="150"/>
      <c r="AE12" s="150"/>
      <c r="AF12" s="150"/>
      <c r="AG12" s="150" t="s">
        <v>1302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84">
        <v>5</v>
      </c>
      <c r="B13" s="185" t="s">
        <v>1309</v>
      </c>
      <c r="C13" s="192" t="s">
        <v>1310</v>
      </c>
      <c r="D13" s="186" t="s">
        <v>242</v>
      </c>
      <c r="E13" s="187">
        <v>1250</v>
      </c>
      <c r="F13" s="188"/>
      <c r="G13" s="189">
        <f t="shared" si="0"/>
        <v>0</v>
      </c>
      <c r="H13" s="188"/>
      <c r="I13" s="189">
        <f t="shared" si="1"/>
        <v>0</v>
      </c>
      <c r="J13" s="188"/>
      <c r="K13" s="189">
        <f t="shared" si="2"/>
        <v>0</v>
      </c>
      <c r="L13" s="189">
        <v>21</v>
      </c>
      <c r="M13" s="189">
        <f t="shared" si="3"/>
        <v>0</v>
      </c>
      <c r="N13" s="187">
        <v>0</v>
      </c>
      <c r="O13" s="187">
        <f t="shared" si="4"/>
        <v>0</v>
      </c>
      <c r="P13" s="187">
        <v>0</v>
      </c>
      <c r="Q13" s="187">
        <f t="shared" si="5"/>
        <v>0</v>
      </c>
      <c r="R13" s="189"/>
      <c r="S13" s="189" t="s">
        <v>319</v>
      </c>
      <c r="T13" s="190" t="s">
        <v>205</v>
      </c>
      <c r="U13" s="161">
        <v>0</v>
      </c>
      <c r="V13" s="161">
        <f t="shared" si="6"/>
        <v>0</v>
      </c>
      <c r="W13" s="161"/>
      <c r="X13" s="161" t="s">
        <v>238</v>
      </c>
      <c r="Y13" s="161" t="s">
        <v>207</v>
      </c>
      <c r="Z13" s="150"/>
      <c r="AA13" s="150"/>
      <c r="AB13" s="150"/>
      <c r="AC13" s="150"/>
      <c r="AD13" s="150"/>
      <c r="AE13" s="150"/>
      <c r="AF13" s="150"/>
      <c r="AG13" s="150" t="s">
        <v>1302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84">
        <v>6</v>
      </c>
      <c r="B14" s="185" t="s">
        <v>1311</v>
      </c>
      <c r="C14" s="192" t="s">
        <v>1312</v>
      </c>
      <c r="D14" s="186" t="s">
        <v>242</v>
      </c>
      <c r="E14" s="187">
        <v>600</v>
      </c>
      <c r="F14" s="188"/>
      <c r="G14" s="189">
        <f t="shared" si="0"/>
        <v>0</v>
      </c>
      <c r="H14" s="188"/>
      <c r="I14" s="189">
        <f t="shared" si="1"/>
        <v>0</v>
      </c>
      <c r="J14" s="188"/>
      <c r="K14" s="189">
        <f t="shared" si="2"/>
        <v>0</v>
      </c>
      <c r="L14" s="189">
        <v>21</v>
      </c>
      <c r="M14" s="189">
        <f t="shared" si="3"/>
        <v>0</v>
      </c>
      <c r="N14" s="187">
        <v>0</v>
      </c>
      <c r="O14" s="187">
        <f t="shared" si="4"/>
        <v>0</v>
      </c>
      <c r="P14" s="187">
        <v>0</v>
      </c>
      <c r="Q14" s="187">
        <f t="shared" si="5"/>
        <v>0</v>
      </c>
      <c r="R14" s="189"/>
      <c r="S14" s="189" t="s">
        <v>319</v>
      </c>
      <c r="T14" s="190" t="s">
        <v>205</v>
      </c>
      <c r="U14" s="161">
        <v>0</v>
      </c>
      <c r="V14" s="161">
        <f t="shared" si="6"/>
        <v>0</v>
      </c>
      <c r="W14" s="161"/>
      <c r="X14" s="161" t="s">
        <v>238</v>
      </c>
      <c r="Y14" s="161" t="s">
        <v>207</v>
      </c>
      <c r="Z14" s="150"/>
      <c r="AA14" s="150"/>
      <c r="AB14" s="150"/>
      <c r="AC14" s="150"/>
      <c r="AD14" s="150"/>
      <c r="AE14" s="150"/>
      <c r="AF14" s="150"/>
      <c r="AG14" s="150" t="s">
        <v>1302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84">
        <v>7</v>
      </c>
      <c r="B15" s="185" t="s">
        <v>1313</v>
      </c>
      <c r="C15" s="192" t="s">
        <v>1314</v>
      </c>
      <c r="D15" s="186" t="s">
        <v>242</v>
      </c>
      <c r="E15" s="187">
        <v>150</v>
      </c>
      <c r="F15" s="188"/>
      <c r="G15" s="189">
        <f t="shared" si="0"/>
        <v>0</v>
      </c>
      <c r="H15" s="188"/>
      <c r="I15" s="189">
        <f t="shared" si="1"/>
        <v>0</v>
      </c>
      <c r="J15" s="188"/>
      <c r="K15" s="189">
        <f t="shared" si="2"/>
        <v>0</v>
      </c>
      <c r="L15" s="189">
        <v>21</v>
      </c>
      <c r="M15" s="189">
        <f t="shared" si="3"/>
        <v>0</v>
      </c>
      <c r="N15" s="187">
        <v>0</v>
      </c>
      <c r="O15" s="187">
        <f t="shared" si="4"/>
        <v>0</v>
      </c>
      <c r="P15" s="187">
        <v>0</v>
      </c>
      <c r="Q15" s="187">
        <f t="shared" si="5"/>
        <v>0</v>
      </c>
      <c r="R15" s="189"/>
      <c r="S15" s="189" t="s">
        <v>319</v>
      </c>
      <c r="T15" s="190" t="s">
        <v>205</v>
      </c>
      <c r="U15" s="161">
        <v>0</v>
      </c>
      <c r="V15" s="161">
        <f t="shared" si="6"/>
        <v>0</v>
      </c>
      <c r="W15" s="161"/>
      <c r="X15" s="161" t="s">
        <v>238</v>
      </c>
      <c r="Y15" s="161" t="s">
        <v>207</v>
      </c>
      <c r="Z15" s="150"/>
      <c r="AA15" s="150"/>
      <c r="AB15" s="150"/>
      <c r="AC15" s="150"/>
      <c r="AD15" s="150"/>
      <c r="AE15" s="150"/>
      <c r="AF15" s="150"/>
      <c r="AG15" s="150" t="s">
        <v>1302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84">
        <v>8</v>
      </c>
      <c r="B16" s="185" t="s">
        <v>1315</v>
      </c>
      <c r="C16" s="192" t="s">
        <v>1316</v>
      </c>
      <c r="D16" s="186" t="s">
        <v>242</v>
      </c>
      <c r="E16" s="187">
        <v>180</v>
      </c>
      <c r="F16" s="188"/>
      <c r="G16" s="189">
        <f t="shared" si="0"/>
        <v>0</v>
      </c>
      <c r="H16" s="188"/>
      <c r="I16" s="189">
        <f t="shared" si="1"/>
        <v>0</v>
      </c>
      <c r="J16" s="188"/>
      <c r="K16" s="189">
        <f t="shared" si="2"/>
        <v>0</v>
      </c>
      <c r="L16" s="189">
        <v>21</v>
      </c>
      <c r="M16" s="189">
        <f t="shared" si="3"/>
        <v>0</v>
      </c>
      <c r="N16" s="187">
        <v>0</v>
      </c>
      <c r="O16" s="187">
        <f t="shared" si="4"/>
        <v>0</v>
      </c>
      <c r="P16" s="187">
        <v>0</v>
      </c>
      <c r="Q16" s="187">
        <f t="shared" si="5"/>
        <v>0</v>
      </c>
      <c r="R16" s="189"/>
      <c r="S16" s="189" t="s">
        <v>319</v>
      </c>
      <c r="T16" s="190" t="s">
        <v>205</v>
      </c>
      <c r="U16" s="161">
        <v>0</v>
      </c>
      <c r="V16" s="161">
        <f t="shared" si="6"/>
        <v>0</v>
      </c>
      <c r="W16" s="161"/>
      <c r="X16" s="161" t="s">
        <v>238</v>
      </c>
      <c r="Y16" s="161" t="s">
        <v>207</v>
      </c>
      <c r="Z16" s="150"/>
      <c r="AA16" s="150"/>
      <c r="AB16" s="150"/>
      <c r="AC16" s="150"/>
      <c r="AD16" s="150"/>
      <c r="AE16" s="150"/>
      <c r="AF16" s="150"/>
      <c r="AG16" s="150" t="s">
        <v>1302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84">
        <v>9</v>
      </c>
      <c r="B17" s="185" t="s">
        <v>1317</v>
      </c>
      <c r="C17" s="192" t="s">
        <v>1318</v>
      </c>
      <c r="D17" s="186" t="s">
        <v>242</v>
      </c>
      <c r="E17" s="187">
        <v>140</v>
      </c>
      <c r="F17" s="188"/>
      <c r="G17" s="189">
        <f t="shared" si="0"/>
        <v>0</v>
      </c>
      <c r="H17" s="188"/>
      <c r="I17" s="189">
        <f t="shared" si="1"/>
        <v>0</v>
      </c>
      <c r="J17" s="188"/>
      <c r="K17" s="189">
        <f t="shared" si="2"/>
        <v>0</v>
      </c>
      <c r="L17" s="189">
        <v>21</v>
      </c>
      <c r="M17" s="189">
        <f t="shared" si="3"/>
        <v>0</v>
      </c>
      <c r="N17" s="187">
        <v>0</v>
      </c>
      <c r="O17" s="187">
        <f t="shared" si="4"/>
        <v>0</v>
      </c>
      <c r="P17" s="187">
        <v>0</v>
      </c>
      <c r="Q17" s="187">
        <f t="shared" si="5"/>
        <v>0</v>
      </c>
      <c r="R17" s="189"/>
      <c r="S17" s="189" t="s">
        <v>319</v>
      </c>
      <c r="T17" s="190" t="s">
        <v>205</v>
      </c>
      <c r="U17" s="161">
        <v>0</v>
      </c>
      <c r="V17" s="161">
        <f t="shared" si="6"/>
        <v>0</v>
      </c>
      <c r="W17" s="161"/>
      <c r="X17" s="161" t="s">
        <v>238</v>
      </c>
      <c r="Y17" s="161" t="s">
        <v>207</v>
      </c>
      <c r="Z17" s="150"/>
      <c r="AA17" s="150"/>
      <c r="AB17" s="150"/>
      <c r="AC17" s="150"/>
      <c r="AD17" s="150"/>
      <c r="AE17" s="150"/>
      <c r="AF17" s="150"/>
      <c r="AG17" s="150" t="s">
        <v>1302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84">
        <v>10</v>
      </c>
      <c r="B18" s="185" t="s">
        <v>1319</v>
      </c>
      <c r="C18" s="192" t="s">
        <v>1320</v>
      </c>
      <c r="D18" s="186" t="s">
        <v>242</v>
      </c>
      <c r="E18" s="187">
        <v>140</v>
      </c>
      <c r="F18" s="188"/>
      <c r="G18" s="189">
        <f t="shared" si="0"/>
        <v>0</v>
      </c>
      <c r="H18" s="188"/>
      <c r="I18" s="189">
        <f t="shared" si="1"/>
        <v>0</v>
      </c>
      <c r="J18" s="188"/>
      <c r="K18" s="189">
        <f t="shared" si="2"/>
        <v>0</v>
      </c>
      <c r="L18" s="189">
        <v>21</v>
      </c>
      <c r="M18" s="189">
        <f t="shared" si="3"/>
        <v>0</v>
      </c>
      <c r="N18" s="187">
        <v>0</v>
      </c>
      <c r="O18" s="187">
        <f t="shared" si="4"/>
        <v>0</v>
      </c>
      <c r="P18" s="187">
        <v>0</v>
      </c>
      <c r="Q18" s="187">
        <f t="shared" si="5"/>
        <v>0</v>
      </c>
      <c r="R18" s="189"/>
      <c r="S18" s="189" t="s">
        <v>319</v>
      </c>
      <c r="T18" s="190" t="s">
        <v>205</v>
      </c>
      <c r="U18" s="161">
        <v>0</v>
      </c>
      <c r="V18" s="161">
        <f t="shared" si="6"/>
        <v>0</v>
      </c>
      <c r="W18" s="161"/>
      <c r="X18" s="161" t="s">
        <v>238</v>
      </c>
      <c r="Y18" s="161" t="s">
        <v>207</v>
      </c>
      <c r="Z18" s="150"/>
      <c r="AA18" s="150"/>
      <c r="AB18" s="150"/>
      <c r="AC18" s="150"/>
      <c r="AD18" s="150"/>
      <c r="AE18" s="150"/>
      <c r="AF18" s="150"/>
      <c r="AG18" s="150" t="s">
        <v>1302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84">
        <v>11</v>
      </c>
      <c r="B19" s="185" t="s">
        <v>1321</v>
      </c>
      <c r="C19" s="192" t="s">
        <v>1322</v>
      </c>
      <c r="D19" s="186" t="s">
        <v>242</v>
      </c>
      <c r="E19" s="187">
        <v>250</v>
      </c>
      <c r="F19" s="188"/>
      <c r="G19" s="189">
        <f t="shared" si="0"/>
        <v>0</v>
      </c>
      <c r="H19" s="188"/>
      <c r="I19" s="189">
        <f t="shared" si="1"/>
        <v>0</v>
      </c>
      <c r="J19" s="188"/>
      <c r="K19" s="189">
        <f t="shared" si="2"/>
        <v>0</v>
      </c>
      <c r="L19" s="189">
        <v>21</v>
      </c>
      <c r="M19" s="189">
        <f t="shared" si="3"/>
        <v>0</v>
      </c>
      <c r="N19" s="187">
        <v>0</v>
      </c>
      <c r="O19" s="187">
        <f t="shared" si="4"/>
        <v>0</v>
      </c>
      <c r="P19" s="187">
        <v>0</v>
      </c>
      <c r="Q19" s="187">
        <f t="shared" si="5"/>
        <v>0</v>
      </c>
      <c r="R19" s="189"/>
      <c r="S19" s="189" t="s">
        <v>319</v>
      </c>
      <c r="T19" s="190" t="s">
        <v>205</v>
      </c>
      <c r="U19" s="161">
        <v>0</v>
      </c>
      <c r="V19" s="161">
        <f t="shared" si="6"/>
        <v>0</v>
      </c>
      <c r="W19" s="161"/>
      <c r="X19" s="161" t="s">
        <v>238</v>
      </c>
      <c r="Y19" s="161" t="s">
        <v>207</v>
      </c>
      <c r="Z19" s="150"/>
      <c r="AA19" s="150"/>
      <c r="AB19" s="150"/>
      <c r="AC19" s="150"/>
      <c r="AD19" s="150"/>
      <c r="AE19" s="150"/>
      <c r="AF19" s="150"/>
      <c r="AG19" s="150" t="s">
        <v>1302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84">
        <v>12</v>
      </c>
      <c r="B20" s="185" t="s">
        <v>1323</v>
      </c>
      <c r="C20" s="192" t="s">
        <v>1324</v>
      </c>
      <c r="D20" s="186" t="s">
        <v>242</v>
      </c>
      <c r="E20" s="187">
        <v>150</v>
      </c>
      <c r="F20" s="188"/>
      <c r="G20" s="189">
        <f t="shared" si="0"/>
        <v>0</v>
      </c>
      <c r="H20" s="188"/>
      <c r="I20" s="189">
        <f t="shared" si="1"/>
        <v>0</v>
      </c>
      <c r="J20" s="188"/>
      <c r="K20" s="189">
        <f t="shared" si="2"/>
        <v>0</v>
      </c>
      <c r="L20" s="189">
        <v>21</v>
      </c>
      <c r="M20" s="189">
        <f t="shared" si="3"/>
        <v>0</v>
      </c>
      <c r="N20" s="187">
        <v>0</v>
      </c>
      <c r="O20" s="187">
        <f t="shared" si="4"/>
        <v>0</v>
      </c>
      <c r="P20" s="187">
        <v>0</v>
      </c>
      <c r="Q20" s="187">
        <f t="shared" si="5"/>
        <v>0</v>
      </c>
      <c r="R20" s="189"/>
      <c r="S20" s="189" t="s">
        <v>319</v>
      </c>
      <c r="T20" s="190" t="s">
        <v>205</v>
      </c>
      <c r="U20" s="161">
        <v>0</v>
      </c>
      <c r="V20" s="161">
        <f t="shared" si="6"/>
        <v>0</v>
      </c>
      <c r="W20" s="161"/>
      <c r="X20" s="161" t="s">
        <v>238</v>
      </c>
      <c r="Y20" s="161" t="s">
        <v>207</v>
      </c>
      <c r="Z20" s="150"/>
      <c r="AA20" s="150"/>
      <c r="AB20" s="150"/>
      <c r="AC20" s="150"/>
      <c r="AD20" s="150"/>
      <c r="AE20" s="150"/>
      <c r="AF20" s="150"/>
      <c r="AG20" s="150" t="s">
        <v>1302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84">
        <v>13</v>
      </c>
      <c r="B21" s="185" t="s">
        <v>1325</v>
      </c>
      <c r="C21" s="192" t="s">
        <v>1326</v>
      </c>
      <c r="D21" s="186" t="s">
        <v>242</v>
      </c>
      <c r="E21" s="187">
        <v>150</v>
      </c>
      <c r="F21" s="188"/>
      <c r="G21" s="189">
        <f t="shared" si="0"/>
        <v>0</v>
      </c>
      <c r="H21" s="188"/>
      <c r="I21" s="189">
        <f t="shared" si="1"/>
        <v>0</v>
      </c>
      <c r="J21" s="188"/>
      <c r="K21" s="189">
        <f t="shared" si="2"/>
        <v>0</v>
      </c>
      <c r="L21" s="189">
        <v>21</v>
      </c>
      <c r="M21" s="189">
        <f t="shared" si="3"/>
        <v>0</v>
      </c>
      <c r="N21" s="187">
        <v>0</v>
      </c>
      <c r="O21" s="187">
        <f t="shared" si="4"/>
        <v>0</v>
      </c>
      <c r="P21" s="187">
        <v>0</v>
      </c>
      <c r="Q21" s="187">
        <f t="shared" si="5"/>
        <v>0</v>
      </c>
      <c r="R21" s="189"/>
      <c r="S21" s="189" t="s">
        <v>319</v>
      </c>
      <c r="T21" s="190" t="s">
        <v>205</v>
      </c>
      <c r="U21" s="161">
        <v>0</v>
      </c>
      <c r="V21" s="161">
        <f t="shared" si="6"/>
        <v>0</v>
      </c>
      <c r="W21" s="161"/>
      <c r="X21" s="161" t="s">
        <v>238</v>
      </c>
      <c r="Y21" s="161" t="s">
        <v>207</v>
      </c>
      <c r="Z21" s="150"/>
      <c r="AA21" s="150"/>
      <c r="AB21" s="150"/>
      <c r="AC21" s="150"/>
      <c r="AD21" s="150"/>
      <c r="AE21" s="150"/>
      <c r="AF21" s="150"/>
      <c r="AG21" s="150" t="s">
        <v>1302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84">
        <v>14</v>
      </c>
      <c r="B22" s="185" t="s">
        <v>1327</v>
      </c>
      <c r="C22" s="192" t="s">
        <v>1328</v>
      </c>
      <c r="D22" s="186" t="s">
        <v>242</v>
      </c>
      <c r="E22" s="187">
        <v>20</v>
      </c>
      <c r="F22" s="188"/>
      <c r="G22" s="189">
        <f t="shared" si="0"/>
        <v>0</v>
      </c>
      <c r="H22" s="188"/>
      <c r="I22" s="189">
        <f t="shared" si="1"/>
        <v>0</v>
      </c>
      <c r="J22" s="188"/>
      <c r="K22" s="189">
        <f t="shared" si="2"/>
        <v>0</v>
      </c>
      <c r="L22" s="189">
        <v>21</v>
      </c>
      <c r="M22" s="189">
        <f t="shared" si="3"/>
        <v>0</v>
      </c>
      <c r="N22" s="187">
        <v>0</v>
      </c>
      <c r="O22" s="187">
        <f t="shared" si="4"/>
        <v>0</v>
      </c>
      <c r="P22" s="187">
        <v>0</v>
      </c>
      <c r="Q22" s="187">
        <f t="shared" si="5"/>
        <v>0</v>
      </c>
      <c r="R22" s="189"/>
      <c r="S22" s="189" t="s">
        <v>319</v>
      </c>
      <c r="T22" s="190" t="s">
        <v>205</v>
      </c>
      <c r="U22" s="161">
        <v>0</v>
      </c>
      <c r="V22" s="161">
        <f t="shared" si="6"/>
        <v>0</v>
      </c>
      <c r="W22" s="161"/>
      <c r="X22" s="161" t="s">
        <v>238</v>
      </c>
      <c r="Y22" s="161" t="s">
        <v>207</v>
      </c>
      <c r="Z22" s="150"/>
      <c r="AA22" s="150"/>
      <c r="AB22" s="150"/>
      <c r="AC22" s="150"/>
      <c r="AD22" s="150"/>
      <c r="AE22" s="150"/>
      <c r="AF22" s="150"/>
      <c r="AG22" s="150" t="s">
        <v>1302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84">
        <v>15</v>
      </c>
      <c r="B23" s="185" t="s">
        <v>1329</v>
      </c>
      <c r="C23" s="192" t="s">
        <v>1330</v>
      </c>
      <c r="D23" s="186" t="s">
        <v>242</v>
      </c>
      <c r="E23" s="187">
        <v>20</v>
      </c>
      <c r="F23" s="188"/>
      <c r="G23" s="189">
        <f t="shared" si="0"/>
        <v>0</v>
      </c>
      <c r="H23" s="188"/>
      <c r="I23" s="189">
        <f t="shared" si="1"/>
        <v>0</v>
      </c>
      <c r="J23" s="188"/>
      <c r="K23" s="189">
        <f t="shared" si="2"/>
        <v>0</v>
      </c>
      <c r="L23" s="189">
        <v>21</v>
      </c>
      <c r="M23" s="189">
        <f t="shared" si="3"/>
        <v>0</v>
      </c>
      <c r="N23" s="187">
        <v>0</v>
      </c>
      <c r="O23" s="187">
        <f t="shared" si="4"/>
        <v>0</v>
      </c>
      <c r="P23" s="187">
        <v>0</v>
      </c>
      <c r="Q23" s="187">
        <f t="shared" si="5"/>
        <v>0</v>
      </c>
      <c r="R23" s="189"/>
      <c r="S23" s="189" t="s">
        <v>319</v>
      </c>
      <c r="T23" s="190" t="s">
        <v>205</v>
      </c>
      <c r="U23" s="161">
        <v>0</v>
      </c>
      <c r="V23" s="161">
        <f t="shared" si="6"/>
        <v>0</v>
      </c>
      <c r="W23" s="161"/>
      <c r="X23" s="161" t="s">
        <v>238</v>
      </c>
      <c r="Y23" s="161" t="s">
        <v>207</v>
      </c>
      <c r="Z23" s="150"/>
      <c r="AA23" s="150"/>
      <c r="AB23" s="150"/>
      <c r="AC23" s="150"/>
      <c r="AD23" s="150"/>
      <c r="AE23" s="150"/>
      <c r="AF23" s="150"/>
      <c r="AG23" s="150" t="s">
        <v>1302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84">
        <v>16</v>
      </c>
      <c r="B24" s="185" t="s">
        <v>1331</v>
      </c>
      <c r="C24" s="192" t="s">
        <v>1332</v>
      </c>
      <c r="D24" s="186" t="s">
        <v>242</v>
      </c>
      <c r="E24" s="187">
        <v>60</v>
      </c>
      <c r="F24" s="188"/>
      <c r="G24" s="189">
        <f t="shared" si="0"/>
        <v>0</v>
      </c>
      <c r="H24" s="188"/>
      <c r="I24" s="189">
        <f t="shared" si="1"/>
        <v>0</v>
      </c>
      <c r="J24" s="188"/>
      <c r="K24" s="189">
        <f t="shared" si="2"/>
        <v>0</v>
      </c>
      <c r="L24" s="189">
        <v>21</v>
      </c>
      <c r="M24" s="189">
        <f t="shared" si="3"/>
        <v>0</v>
      </c>
      <c r="N24" s="187">
        <v>0</v>
      </c>
      <c r="O24" s="187">
        <f t="shared" si="4"/>
        <v>0</v>
      </c>
      <c r="P24" s="187">
        <v>0</v>
      </c>
      <c r="Q24" s="187">
        <f t="shared" si="5"/>
        <v>0</v>
      </c>
      <c r="R24" s="189"/>
      <c r="S24" s="189" t="s">
        <v>319</v>
      </c>
      <c r="T24" s="190" t="s">
        <v>205</v>
      </c>
      <c r="U24" s="161">
        <v>0</v>
      </c>
      <c r="V24" s="161">
        <f t="shared" si="6"/>
        <v>0</v>
      </c>
      <c r="W24" s="161"/>
      <c r="X24" s="161" t="s">
        <v>238</v>
      </c>
      <c r="Y24" s="161" t="s">
        <v>207</v>
      </c>
      <c r="Z24" s="150"/>
      <c r="AA24" s="150"/>
      <c r="AB24" s="150"/>
      <c r="AC24" s="150"/>
      <c r="AD24" s="150"/>
      <c r="AE24" s="150"/>
      <c r="AF24" s="150"/>
      <c r="AG24" s="150" t="s">
        <v>1302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84">
        <v>17</v>
      </c>
      <c r="B25" s="185" t="s">
        <v>1333</v>
      </c>
      <c r="C25" s="192" t="s">
        <v>1334</v>
      </c>
      <c r="D25" s="186" t="s">
        <v>242</v>
      </c>
      <c r="E25" s="187">
        <v>50</v>
      </c>
      <c r="F25" s="188"/>
      <c r="G25" s="189">
        <f t="shared" si="0"/>
        <v>0</v>
      </c>
      <c r="H25" s="188"/>
      <c r="I25" s="189">
        <f t="shared" si="1"/>
        <v>0</v>
      </c>
      <c r="J25" s="188"/>
      <c r="K25" s="189">
        <f t="shared" si="2"/>
        <v>0</v>
      </c>
      <c r="L25" s="189">
        <v>21</v>
      </c>
      <c r="M25" s="189">
        <f t="shared" si="3"/>
        <v>0</v>
      </c>
      <c r="N25" s="187">
        <v>0</v>
      </c>
      <c r="O25" s="187">
        <f t="shared" si="4"/>
        <v>0</v>
      </c>
      <c r="P25" s="187">
        <v>0</v>
      </c>
      <c r="Q25" s="187">
        <f t="shared" si="5"/>
        <v>0</v>
      </c>
      <c r="R25" s="189"/>
      <c r="S25" s="189" t="s">
        <v>319</v>
      </c>
      <c r="T25" s="190" t="s">
        <v>205</v>
      </c>
      <c r="U25" s="161">
        <v>0</v>
      </c>
      <c r="V25" s="161">
        <f t="shared" si="6"/>
        <v>0</v>
      </c>
      <c r="W25" s="161"/>
      <c r="X25" s="161" t="s">
        <v>238</v>
      </c>
      <c r="Y25" s="161" t="s">
        <v>207</v>
      </c>
      <c r="Z25" s="150"/>
      <c r="AA25" s="150"/>
      <c r="AB25" s="150"/>
      <c r="AC25" s="150"/>
      <c r="AD25" s="150"/>
      <c r="AE25" s="150"/>
      <c r="AF25" s="150"/>
      <c r="AG25" s="150" t="s">
        <v>1302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84">
        <v>18</v>
      </c>
      <c r="B26" s="185" t="s">
        <v>1335</v>
      </c>
      <c r="C26" s="192" t="s">
        <v>1336</v>
      </c>
      <c r="D26" s="186" t="s">
        <v>242</v>
      </c>
      <c r="E26" s="187">
        <v>50</v>
      </c>
      <c r="F26" s="188"/>
      <c r="G26" s="189">
        <f t="shared" si="0"/>
        <v>0</v>
      </c>
      <c r="H26" s="188"/>
      <c r="I26" s="189">
        <f t="shared" si="1"/>
        <v>0</v>
      </c>
      <c r="J26" s="188"/>
      <c r="K26" s="189">
        <f t="shared" si="2"/>
        <v>0</v>
      </c>
      <c r="L26" s="189">
        <v>21</v>
      </c>
      <c r="M26" s="189">
        <f t="shared" si="3"/>
        <v>0</v>
      </c>
      <c r="N26" s="187">
        <v>0</v>
      </c>
      <c r="O26" s="187">
        <f t="shared" si="4"/>
        <v>0</v>
      </c>
      <c r="P26" s="187">
        <v>0</v>
      </c>
      <c r="Q26" s="187">
        <f t="shared" si="5"/>
        <v>0</v>
      </c>
      <c r="R26" s="189"/>
      <c r="S26" s="189" t="s">
        <v>319</v>
      </c>
      <c r="T26" s="190" t="s">
        <v>205</v>
      </c>
      <c r="U26" s="161">
        <v>0</v>
      </c>
      <c r="V26" s="161">
        <f t="shared" si="6"/>
        <v>0</v>
      </c>
      <c r="W26" s="161"/>
      <c r="X26" s="161" t="s">
        <v>238</v>
      </c>
      <c r="Y26" s="161" t="s">
        <v>207</v>
      </c>
      <c r="Z26" s="150"/>
      <c r="AA26" s="150"/>
      <c r="AB26" s="150"/>
      <c r="AC26" s="150"/>
      <c r="AD26" s="150"/>
      <c r="AE26" s="150"/>
      <c r="AF26" s="150"/>
      <c r="AG26" s="150" t="s">
        <v>1302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84">
        <v>19</v>
      </c>
      <c r="B27" s="185" t="s">
        <v>1337</v>
      </c>
      <c r="C27" s="192" t="s">
        <v>1338</v>
      </c>
      <c r="D27" s="186" t="s">
        <v>928</v>
      </c>
      <c r="E27" s="187">
        <v>31</v>
      </c>
      <c r="F27" s="188"/>
      <c r="G27" s="189">
        <f t="shared" si="0"/>
        <v>0</v>
      </c>
      <c r="H27" s="188"/>
      <c r="I27" s="189">
        <f t="shared" si="1"/>
        <v>0</v>
      </c>
      <c r="J27" s="188"/>
      <c r="K27" s="189">
        <f t="shared" si="2"/>
        <v>0</v>
      </c>
      <c r="L27" s="189">
        <v>21</v>
      </c>
      <c r="M27" s="189">
        <f t="shared" si="3"/>
        <v>0</v>
      </c>
      <c r="N27" s="187">
        <v>0</v>
      </c>
      <c r="O27" s="187">
        <f t="shared" si="4"/>
        <v>0</v>
      </c>
      <c r="P27" s="187">
        <v>0</v>
      </c>
      <c r="Q27" s="187">
        <f t="shared" si="5"/>
        <v>0</v>
      </c>
      <c r="R27" s="189"/>
      <c r="S27" s="189" t="s">
        <v>319</v>
      </c>
      <c r="T27" s="190" t="s">
        <v>205</v>
      </c>
      <c r="U27" s="161">
        <v>0</v>
      </c>
      <c r="V27" s="161">
        <f t="shared" si="6"/>
        <v>0</v>
      </c>
      <c r="W27" s="161"/>
      <c r="X27" s="161" t="s">
        <v>238</v>
      </c>
      <c r="Y27" s="161" t="s">
        <v>207</v>
      </c>
      <c r="Z27" s="150"/>
      <c r="AA27" s="150"/>
      <c r="AB27" s="150"/>
      <c r="AC27" s="150"/>
      <c r="AD27" s="150"/>
      <c r="AE27" s="150"/>
      <c r="AF27" s="150"/>
      <c r="AG27" s="150" t="s">
        <v>1302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84">
        <v>20</v>
      </c>
      <c r="B28" s="185" t="s">
        <v>1339</v>
      </c>
      <c r="C28" s="192" t="s">
        <v>1340</v>
      </c>
      <c r="D28" s="186" t="s">
        <v>928</v>
      </c>
      <c r="E28" s="187">
        <v>4</v>
      </c>
      <c r="F28" s="188"/>
      <c r="G28" s="189">
        <f t="shared" si="0"/>
        <v>0</v>
      </c>
      <c r="H28" s="188"/>
      <c r="I28" s="189">
        <f t="shared" si="1"/>
        <v>0</v>
      </c>
      <c r="J28" s="188"/>
      <c r="K28" s="189">
        <f t="shared" si="2"/>
        <v>0</v>
      </c>
      <c r="L28" s="189">
        <v>21</v>
      </c>
      <c r="M28" s="189">
        <f t="shared" si="3"/>
        <v>0</v>
      </c>
      <c r="N28" s="187">
        <v>0</v>
      </c>
      <c r="O28" s="187">
        <f t="shared" si="4"/>
        <v>0</v>
      </c>
      <c r="P28" s="187">
        <v>0</v>
      </c>
      <c r="Q28" s="187">
        <f t="shared" si="5"/>
        <v>0</v>
      </c>
      <c r="R28" s="189"/>
      <c r="S28" s="189" t="s">
        <v>319</v>
      </c>
      <c r="T28" s="190" t="s">
        <v>205</v>
      </c>
      <c r="U28" s="161">
        <v>0</v>
      </c>
      <c r="V28" s="161">
        <f t="shared" si="6"/>
        <v>0</v>
      </c>
      <c r="W28" s="161"/>
      <c r="X28" s="161" t="s">
        <v>238</v>
      </c>
      <c r="Y28" s="161" t="s">
        <v>207</v>
      </c>
      <c r="Z28" s="150"/>
      <c r="AA28" s="150"/>
      <c r="AB28" s="150"/>
      <c r="AC28" s="150"/>
      <c r="AD28" s="150"/>
      <c r="AE28" s="150"/>
      <c r="AF28" s="150"/>
      <c r="AG28" s="150" t="s">
        <v>1302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84">
        <v>21</v>
      </c>
      <c r="B29" s="185" t="s">
        <v>1341</v>
      </c>
      <c r="C29" s="192" t="s">
        <v>1342</v>
      </c>
      <c r="D29" s="186" t="s">
        <v>928</v>
      </c>
      <c r="E29" s="187">
        <v>3</v>
      </c>
      <c r="F29" s="188"/>
      <c r="G29" s="189">
        <f t="shared" si="0"/>
        <v>0</v>
      </c>
      <c r="H29" s="188"/>
      <c r="I29" s="189">
        <f t="shared" si="1"/>
        <v>0</v>
      </c>
      <c r="J29" s="188"/>
      <c r="K29" s="189">
        <f t="shared" si="2"/>
        <v>0</v>
      </c>
      <c r="L29" s="189">
        <v>21</v>
      </c>
      <c r="M29" s="189">
        <f t="shared" si="3"/>
        <v>0</v>
      </c>
      <c r="N29" s="187">
        <v>0</v>
      </c>
      <c r="O29" s="187">
        <f t="shared" si="4"/>
        <v>0</v>
      </c>
      <c r="P29" s="187">
        <v>0</v>
      </c>
      <c r="Q29" s="187">
        <f t="shared" si="5"/>
        <v>0</v>
      </c>
      <c r="R29" s="189"/>
      <c r="S29" s="189" t="s">
        <v>319</v>
      </c>
      <c r="T29" s="190" t="s">
        <v>205</v>
      </c>
      <c r="U29" s="161">
        <v>0</v>
      </c>
      <c r="V29" s="161">
        <f t="shared" si="6"/>
        <v>0</v>
      </c>
      <c r="W29" s="161"/>
      <c r="X29" s="161" t="s">
        <v>238</v>
      </c>
      <c r="Y29" s="161" t="s">
        <v>207</v>
      </c>
      <c r="Z29" s="150"/>
      <c r="AA29" s="150"/>
      <c r="AB29" s="150"/>
      <c r="AC29" s="150"/>
      <c r="AD29" s="150"/>
      <c r="AE29" s="150"/>
      <c r="AF29" s="150"/>
      <c r="AG29" s="150" t="s">
        <v>1302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84">
        <v>22</v>
      </c>
      <c r="B30" s="185" t="s">
        <v>1343</v>
      </c>
      <c r="C30" s="192" t="s">
        <v>1344</v>
      </c>
      <c r="D30" s="186" t="s">
        <v>928</v>
      </c>
      <c r="E30" s="187">
        <v>6</v>
      </c>
      <c r="F30" s="188"/>
      <c r="G30" s="189">
        <f t="shared" si="0"/>
        <v>0</v>
      </c>
      <c r="H30" s="188"/>
      <c r="I30" s="189">
        <f t="shared" si="1"/>
        <v>0</v>
      </c>
      <c r="J30" s="188"/>
      <c r="K30" s="189">
        <f t="shared" si="2"/>
        <v>0</v>
      </c>
      <c r="L30" s="189">
        <v>21</v>
      </c>
      <c r="M30" s="189">
        <f t="shared" si="3"/>
        <v>0</v>
      </c>
      <c r="N30" s="187">
        <v>0</v>
      </c>
      <c r="O30" s="187">
        <f t="shared" si="4"/>
        <v>0</v>
      </c>
      <c r="P30" s="187">
        <v>0</v>
      </c>
      <c r="Q30" s="187">
        <f t="shared" si="5"/>
        <v>0</v>
      </c>
      <c r="R30" s="189"/>
      <c r="S30" s="189" t="s">
        <v>319</v>
      </c>
      <c r="T30" s="190" t="s">
        <v>205</v>
      </c>
      <c r="U30" s="161">
        <v>0</v>
      </c>
      <c r="V30" s="161">
        <f t="shared" si="6"/>
        <v>0</v>
      </c>
      <c r="W30" s="161"/>
      <c r="X30" s="161" t="s">
        <v>238</v>
      </c>
      <c r="Y30" s="161" t="s">
        <v>207</v>
      </c>
      <c r="Z30" s="150"/>
      <c r="AA30" s="150"/>
      <c r="AB30" s="150"/>
      <c r="AC30" s="150"/>
      <c r="AD30" s="150"/>
      <c r="AE30" s="150"/>
      <c r="AF30" s="150"/>
      <c r="AG30" s="150" t="s">
        <v>1302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84">
        <v>23</v>
      </c>
      <c r="B31" s="185" t="s">
        <v>1345</v>
      </c>
      <c r="C31" s="192" t="s">
        <v>1346</v>
      </c>
      <c r="D31" s="186" t="s">
        <v>928</v>
      </c>
      <c r="E31" s="187">
        <v>67</v>
      </c>
      <c r="F31" s="188"/>
      <c r="G31" s="189">
        <f t="shared" si="0"/>
        <v>0</v>
      </c>
      <c r="H31" s="188"/>
      <c r="I31" s="189">
        <f t="shared" si="1"/>
        <v>0</v>
      </c>
      <c r="J31" s="188"/>
      <c r="K31" s="189">
        <f t="shared" si="2"/>
        <v>0</v>
      </c>
      <c r="L31" s="189">
        <v>21</v>
      </c>
      <c r="M31" s="189">
        <f t="shared" si="3"/>
        <v>0</v>
      </c>
      <c r="N31" s="187">
        <v>0</v>
      </c>
      <c r="O31" s="187">
        <f t="shared" si="4"/>
        <v>0</v>
      </c>
      <c r="P31" s="187">
        <v>0</v>
      </c>
      <c r="Q31" s="187">
        <f t="shared" si="5"/>
        <v>0</v>
      </c>
      <c r="R31" s="189"/>
      <c r="S31" s="189" t="s">
        <v>319</v>
      </c>
      <c r="T31" s="190" t="s">
        <v>205</v>
      </c>
      <c r="U31" s="161">
        <v>0</v>
      </c>
      <c r="V31" s="161">
        <f t="shared" si="6"/>
        <v>0</v>
      </c>
      <c r="W31" s="161"/>
      <c r="X31" s="161" t="s">
        <v>238</v>
      </c>
      <c r="Y31" s="161" t="s">
        <v>207</v>
      </c>
      <c r="Z31" s="150"/>
      <c r="AA31" s="150"/>
      <c r="AB31" s="150"/>
      <c r="AC31" s="150"/>
      <c r="AD31" s="150"/>
      <c r="AE31" s="150"/>
      <c r="AF31" s="150"/>
      <c r="AG31" s="150" t="s">
        <v>1302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84">
        <v>24</v>
      </c>
      <c r="B32" s="185" t="s">
        <v>1347</v>
      </c>
      <c r="C32" s="192" t="s">
        <v>1348</v>
      </c>
      <c r="D32" s="186" t="s">
        <v>928</v>
      </c>
      <c r="E32" s="187">
        <v>8</v>
      </c>
      <c r="F32" s="188"/>
      <c r="G32" s="189">
        <f t="shared" si="0"/>
        <v>0</v>
      </c>
      <c r="H32" s="188"/>
      <c r="I32" s="189">
        <f t="shared" si="1"/>
        <v>0</v>
      </c>
      <c r="J32" s="188"/>
      <c r="K32" s="189">
        <f t="shared" si="2"/>
        <v>0</v>
      </c>
      <c r="L32" s="189">
        <v>21</v>
      </c>
      <c r="M32" s="189">
        <f t="shared" si="3"/>
        <v>0</v>
      </c>
      <c r="N32" s="187">
        <v>0</v>
      </c>
      <c r="O32" s="187">
        <f t="shared" si="4"/>
        <v>0</v>
      </c>
      <c r="P32" s="187">
        <v>0</v>
      </c>
      <c r="Q32" s="187">
        <f t="shared" si="5"/>
        <v>0</v>
      </c>
      <c r="R32" s="189"/>
      <c r="S32" s="189" t="s">
        <v>319</v>
      </c>
      <c r="T32" s="190" t="s">
        <v>205</v>
      </c>
      <c r="U32" s="161">
        <v>0</v>
      </c>
      <c r="V32" s="161">
        <f t="shared" si="6"/>
        <v>0</v>
      </c>
      <c r="W32" s="161"/>
      <c r="X32" s="161" t="s">
        <v>238</v>
      </c>
      <c r="Y32" s="161" t="s">
        <v>207</v>
      </c>
      <c r="Z32" s="150"/>
      <c r="AA32" s="150"/>
      <c r="AB32" s="150"/>
      <c r="AC32" s="150"/>
      <c r="AD32" s="150"/>
      <c r="AE32" s="150"/>
      <c r="AF32" s="150"/>
      <c r="AG32" s="150" t="s">
        <v>1302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84">
        <v>25</v>
      </c>
      <c r="B33" s="185" t="s">
        <v>1349</v>
      </c>
      <c r="C33" s="192" t="s">
        <v>1350</v>
      </c>
      <c r="D33" s="186" t="s">
        <v>928</v>
      </c>
      <c r="E33" s="187">
        <v>60</v>
      </c>
      <c r="F33" s="188"/>
      <c r="G33" s="189">
        <f t="shared" si="0"/>
        <v>0</v>
      </c>
      <c r="H33" s="188"/>
      <c r="I33" s="189">
        <f t="shared" si="1"/>
        <v>0</v>
      </c>
      <c r="J33" s="188"/>
      <c r="K33" s="189">
        <f t="shared" si="2"/>
        <v>0</v>
      </c>
      <c r="L33" s="189">
        <v>21</v>
      </c>
      <c r="M33" s="189">
        <f t="shared" si="3"/>
        <v>0</v>
      </c>
      <c r="N33" s="187">
        <v>0</v>
      </c>
      <c r="O33" s="187">
        <f t="shared" si="4"/>
        <v>0</v>
      </c>
      <c r="P33" s="187">
        <v>0</v>
      </c>
      <c r="Q33" s="187">
        <f t="shared" si="5"/>
        <v>0</v>
      </c>
      <c r="R33" s="189"/>
      <c r="S33" s="189" t="s">
        <v>319</v>
      </c>
      <c r="T33" s="190" t="s">
        <v>205</v>
      </c>
      <c r="U33" s="161">
        <v>0</v>
      </c>
      <c r="V33" s="161">
        <f t="shared" si="6"/>
        <v>0</v>
      </c>
      <c r="W33" s="161"/>
      <c r="X33" s="161" t="s">
        <v>238</v>
      </c>
      <c r="Y33" s="161" t="s">
        <v>207</v>
      </c>
      <c r="Z33" s="150"/>
      <c r="AA33" s="150"/>
      <c r="AB33" s="150"/>
      <c r="AC33" s="150"/>
      <c r="AD33" s="150"/>
      <c r="AE33" s="150"/>
      <c r="AF33" s="150"/>
      <c r="AG33" s="150" t="s">
        <v>1302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84">
        <v>26</v>
      </c>
      <c r="B34" s="185" t="s">
        <v>1351</v>
      </c>
      <c r="C34" s="192" t="s">
        <v>1352</v>
      </c>
      <c r="D34" s="186" t="s">
        <v>928</v>
      </c>
      <c r="E34" s="187">
        <v>98</v>
      </c>
      <c r="F34" s="188"/>
      <c r="G34" s="189">
        <f t="shared" si="0"/>
        <v>0</v>
      </c>
      <c r="H34" s="188"/>
      <c r="I34" s="189">
        <f t="shared" si="1"/>
        <v>0</v>
      </c>
      <c r="J34" s="188"/>
      <c r="K34" s="189">
        <f t="shared" si="2"/>
        <v>0</v>
      </c>
      <c r="L34" s="189">
        <v>21</v>
      </c>
      <c r="M34" s="189">
        <f t="shared" si="3"/>
        <v>0</v>
      </c>
      <c r="N34" s="187">
        <v>0</v>
      </c>
      <c r="O34" s="187">
        <f t="shared" si="4"/>
        <v>0</v>
      </c>
      <c r="P34" s="187">
        <v>0</v>
      </c>
      <c r="Q34" s="187">
        <f t="shared" si="5"/>
        <v>0</v>
      </c>
      <c r="R34" s="189"/>
      <c r="S34" s="189" t="s">
        <v>319</v>
      </c>
      <c r="T34" s="190" t="s">
        <v>205</v>
      </c>
      <c r="U34" s="161">
        <v>0</v>
      </c>
      <c r="V34" s="161">
        <f t="shared" si="6"/>
        <v>0</v>
      </c>
      <c r="W34" s="161"/>
      <c r="X34" s="161" t="s">
        <v>238</v>
      </c>
      <c r="Y34" s="161" t="s">
        <v>207</v>
      </c>
      <c r="Z34" s="150"/>
      <c r="AA34" s="150"/>
      <c r="AB34" s="150"/>
      <c r="AC34" s="150"/>
      <c r="AD34" s="150"/>
      <c r="AE34" s="150"/>
      <c r="AF34" s="150"/>
      <c r="AG34" s="150" t="s">
        <v>1302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84">
        <v>27</v>
      </c>
      <c r="B35" s="185" t="s">
        <v>1353</v>
      </c>
      <c r="C35" s="192" t="s">
        <v>1354</v>
      </c>
      <c r="D35" s="186" t="s">
        <v>928</v>
      </c>
      <c r="E35" s="187">
        <v>29</v>
      </c>
      <c r="F35" s="188"/>
      <c r="G35" s="189">
        <f t="shared" si="0"/>
        <v>0</v>
      </c>
      <c r="H35" s="188"/>
      <c r="I35" s="189">
        <f t="shared" si="1"/>
        <v>0</v>
      </c>
      <c r="J35" s="188"/>
      <c r="K35" s="189">
        <f t="shared" si="2"/>
        <v>0</v>
      </c>
      <c r="L35" s="189">
        <v>21</v>
      </c>
      <c r="M35" s="189">
        <f t="shared" si="3"/>
        <v>0</v>
      </c>
      <c r="N35" s="187">
        <v>0</v>
      </c>
      <c r="O35" s="187">
        <f t="shared" si="4"/>
        <v>0</v>
      </c>
      <c r="P35" s="187">
        <v>0</v>
      </c>
      <c r="Q35" s="187">
        <f t="shared" si="5"/>
        <v>0</v>
      </c>
      <c r="R35" s="189"/>
      <c r="S35" s="189" t="s">
        <v>319</v>
      </c>
      <c r="T35" s="190" t="s">
        <v>205</v>
      </c>
      <c r="U35" s="161">
        <v>0</v>
      </c>
      <c r="V35" s="161">
        <f t="shared" si="6"/>
        <v>0</v>
      </c>
      <c r="W35" s="161"/>
      <c r="X35" s="161" t="s">
        <v>238</v>
      </c>
      <c r="Y35" s="161" t="s">
        <v>207</v>
      </c>
      <c r="Z35" s="150"/>
      <c r="AA35" s="150"/>
      <c r="AB35" s="150"/>
      <c r="AC35" s="150"/>
      <c r="AD35" s="150"/>
      <c r="AE35" s="150"/>
      <c r="AF35" s="150"/>
      <c r="AG35" s="150" t="s">
        <v>1302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84">
        <v>28</v>
      </c>
      <c r="B36" s="185" t="s">
        <v>1355</v>
      </c>
      <c r="C36" s="192" t="s">
        <v>1356</v>
      </c>
      <c r="D36" s="186" t="s">
        <v>928</v>
      </c>
      <c r="E36" s="187">
        <v>98</v>
      </c>
      <c r="F36" s="188"/>
      <c r="G36" s="189">
        <f t="shared" si="0"/>
        <v>0</v>
      </c>
      <c r="H36" s="188"/>
      <c r="I36" s="189">
        <f t="shared" si="1"/>
        <v>0</v>
      </c>
      <c r="J36" s="188"/>
      <c r="K36" s="189">
        <f t="shared" si="2"/>
        <v>0</v>
      </c>
      <c r="L36" s="189">
        <v>21</v>
      </c>
      <c r="M36" s="189">
        <f t="shared" si="3"/>
        <v>0</v>
      </c>
      <c r="N36" s="187">
        <v>0</v>
      </c>
      <c r="O36" s="187">
        <f t="shared" si="4"/>
        <v>0</v>
      </c>
      <c r="P36" s="187">
        <v>0</v>
      </c>
      <c r="Q36" s="187">
        <f t="shared" si="5"/>
        <v>0</v>
      </c>
      <c r="R36" s="189"/>
      <c r="S36" s="189" t="s">
        <v>319</v>
      </c>
      <c r="T36" s="190" t="s">
        <v>205</v>
      </c>
      <c r="U36" s="161">
        <v>0</v>
      </c>
      <c r="V36" s="161">
        <f t="shared" si="6"/>
        <v>0</v>
      </c>
      <c r="W36" s="161"/>
      <c r="X36" s="161" t="s">
        <v>238</v>
      </c>
      <c r="Y36" s="161" t="s">
        <v>207</v>
      </c>
      <c r="Z36" s="150"/>
      <c r="AA36" s="150"/>
      <c r="AB36" s="150"/>
      <c r="AC36" s="150"/>
      <c r="AD36" s="150"/>
      <c r="AE36" s="150"/>
      <c r="AF36" s="150"/>
      <c r="AG36" s="150" t="s">
        <v>1302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84">
        <v>29</v>
      </c>
      <c r="B37" s="185" t="s">
        <v>1357</v>
      </c>
      <c r="C37" s="192" t="s">
        <v>1358</v>
      </c>
      <c r="D37" s="186" t="s">
        <v>928</v>
      </c>
      <c r="E37" s="187">
        <v>51</v>
      </c>
      <c r="F37" s="188"/>
      <c r="G37" s="189">
        <f t="shared" si="0"/>
        <v>0</v>
      </c>
      <c r="H37" s="188"/>
      <c r="I37" s="189">
        <f t="shared" si="1"/>
        <v>0</v>
      </c>
      <c r="J37" s="188"/>
      <c r="K37" s="189">
        <f t="shared" si="2"/>
        <v>0</v>
      </c>
      <c r="L37" s="189">
        <v>21</v>
      </c>
      <c r="M37" s="189">
        <f t="shared" si="3"/>
        <v>0</v>
      </c>
      <c r="N37" s="187">
        <v>0</v>
      </c>
      <c r="O37" s="187">
        <f t="shared" si="4"/>
        <v>0</v>
      </c>
      <c r="P37" s="187">
        <v>0</v>
      </c>
      <c r="Q37" s="187">
        <f t="shared" si="5"/>
        <v>0</v>
      </c>
      <c r="R37" s="189"/>
      <c r="S37" s="189" t="s">
        <v>319</v>
      </c>
      <c r="T37" s="190" t="s">
        <v>205</v>
      </c>
      <c r="U37" s="161">
        <v>0</v>
      </c>
      <c r="V37" s="161">
        <f t="shared" si="6"/>
        <v>0</v>
      </c>
      <c r="W37" s="161"/>
      <c r="X37" s="161" t="s">
        <v>238</v>
      </c>
      <c r="Y37" s="161" t="s">
        <v>207</v>
      </c>
      <c r="Z37" s="150"/>
      <c r="AA37" s="150"/>
      <c r="AB37" s="150"/>
      <c r="AC37" s="150"/>
      <c r="AD37" s="150"/>
      <c r="AE37" s="150"/>
      <c r="AF37" s="150"/>
      <c r="AG37" s="150" t="s">
        <v>1302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84">
        <v>30</v>
      </c>
      <c r="B38" s="185" t="s">
        <v>1359</v>
      </c>
      <c r="C38" s="192" t="s">
        <v>1360</v>
      </c>
      <c r="D38" s="186" t="s">
        <v>242</v>
      </c>
      <c r="E38" s="187">
        <v>310</v>
      </c>
      <c r="F38" s="188"/>
      <c r="G38" s="189">
        <f t="shared" si="0"/>
        <v>0</v>
      </c>
      <c r="H38" s="188"/>
      <c r="I38" s="189">
        <f t="shared" si="1"/>
        <v>0</v>
      </c>
      <c r="J38" s="188"/>
      <c r="K38" s="189">
        <f t="shared" si="2"/>
        <v>0</v>
      </c>
      <c r="L38" s="189">
        <v>21</v>
      </c>
      <c r="M38" s="189">
        <f t="shared" si="3"/>
        <v>0</v>
      </c>
      <c r="N38" s="187">
        <v>0</v>
      </c>
      <c r="O38" s="187">
        <f t="shared" si="4"/>
        <v>0</v>
      </c>
      <c r="P38" s="187">
        <v>0</v>
      </c>
      <c r="Q38" s="187">
        <f t="shared" si="5"/>
        <v>0</v>
      </c>
      <c r="R38" s="189"/>
      <c r="S38" s="189" t="s">
        <v>319</v>
      </c>
      <c r="T38" s="190" t="s">
        <v>205</v>
      </c>
      <c r="U38" s="161">
        <v>0</v>
      </c>
      <c r="V38" s="161">
        <f t="shared" si="6"/>
        <v>0</v>
      </c>
      <c r="W38" s="161"/>
      <c r="X38" s="161" t="s">
        <v>238</v>
      </c>
      <c r="Y38" s="161" t="s">
        <v>207</v>
      </c>
      <c r="Z38" s="150"/>
      <c r="AA38" s="150"/>
      <c r="AB38" s="150"/>
      <c r="AC38" s="150"/>
      <c r="AD38" s="150"/>
      <c r="AE38" s="150"/>
      <c r="AF38" s="150"/>
      <c r="AG38" s="150" t="s">
        <v>1302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84">
        <v>31</v>
      </c>
      <c r="B39" s="185" t="s">
        <v>1361</v>
      </c>
      <c r="C39" s="192" t="s">
        <v>1362</v>
      </c>
      <c r="D39" s="186" t="s">
        <v>928</v>
      </c>
      <c r="E39" s="187">
        <v>150</v>
      </c>
      <c r="F39" s="188"/>
      <c r="G39" s="189">
        <f t="shared" si="0"/>
        <v>0</v>
      </c>
      <c r="H39" s="188"/>
      <c r="I39" s="189">
        <f t="shared" si="1"/>
        <v>0</v>
      </c>
      <c r="J39" s="188"/>
      <c r="K39" s="189">
        <f t="shared" si="2"/>
        <v>0</v>
      </c>
      <c r="L39" s="189">
        <v>21</v>
      </c>
      <c r="M39" s="189">
        <f t="shared" si="3"/>
        <v>0</v>
      </c>
      <c r="N39" s="187">
        <v>0</v>
      </c>
      <c r="O39" s="187">
        <f t="shared" si="4"/>
        <v>0</v>
      </c>
      <c r="P39" s="187">
        <v>0</v>
      </c>
      <c r="Q39" s="187">
        <f t="shared" si="5"/>
        <v>0</v>
      </c>
      <c r="R39" s="189"/>
      <c r="S39" s="189" t="s">
        <v>319</v>
      </c>
      <c r="T39" s="190" t="s">
        <v>205</v>
      </c>
      <c r="U39" s="161">
        <v>0</v>
      </c>
      <c r="V39" s="161">
        <f t="shared" si="6"/>
        <v>0</v>
      </c>
      <c r="W39" s="161"/>
      <c r="X39" s="161" t="s">
        <v>238</v>
      </c>
      <c r="Y39" s="161" t="s">
        <v>207</v>
      </c>
      <c r="Z39" s="150"/>
      <c r="AA39" s="150"/>
      <c r="AB39" s="150"/>
      <c r="AC39" s="150"/>
      <c r="AD39" s="150"/>
      <c r="AE39" s="150"/>
      <c r="AF39" s="150"/>
      <c r="AG39" s="150" t="s">
        <v>1302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84">
        <v>32</v>
      </c>
      <c r="B40" s="185" t="s">
        <v>1363</v>
      </c>
      <c r="C40" s="192" t="s">
        <v>1364</v>
      </c>
      <c r="D40" s="186" t="s">
        <v>928</v>
      </c>
      <c r="E40" s="187">
        <v>9</v>
      </c>
      <c r="F40" s="188"/>
      <c r="G40" s="189">
        <f t="shared" si="0"/>
        <v>0</v>
      </c>
      <c r="H40" s="188"/>
      <c r="I40" s="189">
        <f t="shared" si="1"/>
        <v>0</v>
      </c>
      <c r="J40" s="188"/>
      <c r="K40" s="189">
        <f t="shared" si="2"/>
        <v>0</v>
      </c>
      <c r="L40" s="189">
        <v>21</v>
      </c>
      <c r="M40" s="189">
        <f t="shared" si="3"/>
        <v>0</v>
      </c>
      <c r="N40" s="187">
        <v>0</v>
      </c>
      <c r="O40" s="187">
        <f t="shared" si="4"/>
        <v>0</v>
      </c>
      <c r="P40" s="187">
        <v>0</v>
      </c>
      <c r="Q40" s="187">
        <f t="shared" si="5"/>
        <v>0</v>
      </c>
      <c r="R40" s="189"/>
      <c r="S40" s="189" t="s">
        <v>319</v>
      </c>
      <c r="T40" s="190" t="s">
        <v>205</v>
      </c>
      <c r="U40" s="161">
        <v>0</v>
      </c>
      <c r="V40" s="161">
        <f t="shared" si="6"/>
        <v>0</v>
      </c>
      <c r="W40" s="161"/>
      <c r="X40" s="161" t="s">
        <v>238</v>
      </c>
      <c r="Y40" s="161" t="s">
        <v>207</v>
      </c>
      <c r="Z40" s="150"/>
      <c r="AA40" s="150"/>
      <c r="AB40" s="150"/>
      <c r="AC40" s="150"/>
      <c r="AD40" s="150"/>
      <c r="AE40" s="150"/>
      <c r="AF40" s="150"/>
      <c r="AG40" s="150" t="s">
        <v>1302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84">
        <v>33</v>
      </c>
      <c r="B41" s="185" t="s">
        <v>1365</v>
      </c>
      <c r="C41" s="192" t="s">
        <v>1366</v>
      </c>
      <c r="D41" s="186" t="s">
        <v>1367</v>
      </c>
      <c r="E41" s="187">
        <v>1</v>
      </c>
      <c r="F41" s="188"/>
      <c r="G41" s="189">
        <f t="shared" si="0"/>
        <v>0</v>
      </c>
      <c r="H41" s="188"/>
      <c r="I41" s="189">
        <f t="shared" si="1"/>
        <v>0</v>
      </c>
      <c r="J41" s="188"/>
      <c r="K41" s="189">
        <f t="shared" si="2"/>
        <v>0</v>
      </c>
      <c r="L41" s="189">
        <v>21</v>
      </c>
      <c r="M41" s="189">
        <f t="shared" si="3"/>
        <v>0</v>
      </c>
      <c r="N41" s="187">
        <v>0</v>
      </c>
      <c r="O41" s="187">
        <f t="shared" si="4"/>
        <v>0</v>
      </c>
      <c r="P41" s="187">
        <v>0</v>
      </c>
      <c r="Q41" s="187">
        <f t="shared" si="5"/>
        <v>0</v>
      </c>
      <c r="R41" s="189"/>
      <c r="S41" s="189" t="s">
        <v>319</v>
      </c>
      <c r="T41" s="190" t="s">
        <v>205</v>
      </c>
      <c r="U41" s="161">
        <v>0</v>
      </c>
      <c r="V41" s="161">
        <f t="shared" si="6"/>
        <v>0</v>
      </c>
      <c r="W41" s="161"/>
      <c r="X41" s="161" t="s">
        <v>238</v>
      </c>
      <c r="Y41" s="161" t="s">
        <v>207</v>
      </c>
      <c r="Z41" s="150"/>
      <c r="AA41" s="150"/>
      <c r="AB41" s="150"/>
      <c r="AC41" s="150"/>
      <c r="AD41" s="150"/>
      <c r="AE41" s="150"/>
      <c r="AF41" s="150"/>
      <c r="AG41" s="150" t="s">
        <v>1302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x14ac:dyDescent="0.2">
      <c r="A42" s="164" t="s">
        <v>199</v>
      </c>
      <c r="B42" s="165" t="s">
        <v>81</v>
      </c>
      <c r="C42" s="179" t="s">
        <v>82</v>
      </c>
      <c r="D42" s="166"/>
      <c r="E42" s="167"/>
      <c r="F42" s="168"/>
      <c r="G42" s="168">
        <f>SUMIF(AG43:AG44,"&lt;&gt;NOR",G43:G44)</f>
        <v>0</v>
      </c>
      <c r="H42" s="168"/>
      <c r="I42" s="168">
        <f>SUM(I43:I44)</f>
        <v>0</v>
      </c>
      <c r="J42" s="168"/>
      <c r="K42" s="168">
        <f>SUM(K43:K44)</f>
        <v>0</v>
      </c>
      <c r="L42" s="168"/>
      <c r="M42" s="168">
        <f>SUM(M43:M44)</f>
        <v>0</v>
      </c>
      <c r="N42" s="167"/>
      <c r="O42" s="167">
        <f>SUM(O43:O44)</f>
        <v>0</v>
      </c>
      <c r="P42" s="167"/>
      <c r="Q42" s="167">
        <f>SUM(Q43:Q44)</f>
        <v>0</v>
      </c>
      <c r="R42" s="168"/>
      <c r="S42" s="168"/>
      <c r="T42" s="169"/>
      <c r="U42" s="163"/>
      <c r="V42" s="163">
        <f>SUM(V43:V44)</f>
        <v>0</v>
      </c>
      <c r="W42" s="163"/>
      <c r="X42" s="163"/>
      <c r="Y42" s="163"/>
      <c r="AG42" t="s">
        <v>200</v>
      </c>
    </row>
    <row r="43" spans="1:60" outlineLevel="1" x14ac:dyDescent="0.2">
      <c r="A43" s="184">
        <v>34</v>
      </c>
      <c r="B43" s="185" t="s">
        <v>1368</v>
      </c>
      <c r="C43" s="192" t="s">
        <v>1369</v>
      </c>
      <c r="D43" s="186" t="s">
        <v>242</v>
      </c>
      <c r="E43" s="187">
        <v>550</v>
      </c>
      <c r="F43" s="188"/>
      <c r="G43" s="189">
        <f>ROUND(E43*F43,2)</f>
        <v>0</v>
      </c>
      <c r="H43" s="188"/>
      <c r="I43" s="189">
        <f>ROUND(E43*H43,2)</f>
        <v>0</v>
      </c>
      <c r="J43" s="188"/>
      <c r="K43" s="189">
        <f>ROUND(E43*J43,2)</f>
        <v>0</v>
      </c>
      <c r="L43" s="189">
        <v>21</v>
      </c>
      <c r="M43" s="189">
        <f>G43*(1+L43/100)</f>
        <v>0</v>
      </c>
      <c r="N43" s="187">
        <v>0</v>
      </c>
      <c r="O43" s="187">
        <f>ROUND(E43*N43,2)</f>
        <v>0</v>
      </c>
      <c r="P43" s="187">
        <v>0</v>
      </c>
      <c r="Q43" s="187">
        <f>ROUND(E43*P43,2)</f>
        <v>0</v>
      </c>
      <c r="R43" s="189"/>
      <c r="S43" s="189" t="s">
        <v>319</v>
      </c>
      <c r="T43" s="190" t="s">
        <v>205</v>
      </c>
      <c r="U43" s="161">
        <v>0</v>
      </c>
      <c r="V43" s="161">
        <f>ROUND(E43*U43,2)</f>
        <v>0</v>
      </c>
      <c r="W43" s="161"/>
      <c r="X43" s="161" t="s">
        <v>238</v>
      </c>
      <c r="Y43" s="161" t="s">
        <v>207</v>
      </c>
      <c r="Z43" s="150"/>
      <c r="AA43" s="150"/>
      <c r="AB43" s="150"/>
      <c r="AC43" s="150"/>
      <c r="AD43" s="150"/>
      <c r="AE43" s="150"/>
      <c r="AF43" s="150"/>
      <c r="AG43" s="150" t="s">
        <v>1172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84">
        <v>35</v>
      </c>
      <c r="B44" s="185" t="s">
        <v>1370</v>
      </c>
      <c r="C44" s="192" t="s">
        <v>1371</v>
      </c>
      <c r="D44" s="186" t="s">
        <v>928</v>
      </c>
      <c r="E44" s="187">
        <v>6</v>
      </c>
      <c r="F44" s="188"/>
      <c r="G44" s="189">
        <f>ROUND(E44*F44,2)</f>
        <v>0</v>
      </c>
      <c r="H44" s="188"/>
      <c r="I44" s="189">
        <f>ROUND(E44*H44,2)</f>
        <v>0</v>
      </c>
      <c r="J44" s="188"/>
      <c r="K44" s="189">
        <f>ROUND(E44*J44,2)</f>
        <v>0</v>
      </c>
      <c r="L44" s="189">
        <v>21</v>
      </c>
      <c r="M44" s="189">
        <f>G44*(1+L44/100)</f>
        <v>0</v>
      </c>
      <c r="N44" s="187">
        <v>0</v>
      </c>
      <c r="O44" s="187">
        <f>ROUND(E44*N44,2)</f>
        <v>0</v>
      </c>
      <c r="P44" s="187">
        <v>0</v>
      </c>
      <c r="Q44" s="187">
        <f>ROUND(E44*P44,2)</f>
        <v>0</v>
      </c>
      <c r="R44" s="189"/>
      <c r="S44" s="189" t="s">
        <v>319</v>
      </c>
      <c r="T44" s="190" t="s">
        <v>205</v>
      </c>
      <c r="U44" s="161">
        <v>0</v>
      </c>
      <c r="V44" s="161">
        <f>ROUND(E44*U44,2)</f>
        <v>0</v>
      </c>
      <c r="W44" s="161"/>
      <c r="X44" s="161" t="s">
        <v>238</v>
      </c>
      <c r="Y44" s="161" t="s">
        <v>207</v>
      </c>
      <c r="Z44" s="150"/>
      <c r="AA44" s="150"/>
      <c r="AB44" s="150"/>
      <c r="AC44" s="150"/>
      <c r="AD44" s="150"/>
      <c r="AE44" s="150"/>
      <c r="AF44" s="150"/>
      <c r="AG44" s="150" t="s">
        <v>1172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x14ac:dyDescent="0.2">
      <c r="A45" s="164" t="s">
        <v>199</v>
      </c>
      <c r="B45" s="165" t="s">
        <v>83</v>
      </c>
      <c r="C45" s="179" t="s">
        <v>84</v>
      </c>
      <c r="D45" s="166"/>
      <c r="E45" s="167"/>
      <c r="F45" s="168"/>
      <c r="G45" s="168">
        <f>SUMIF(AG46:AG67,"&lt;&gt;NOR",G46:G67)</f>
        <v>0</v>
      </c>
      <c r="H45" s="168"/>
      <c r="I45" s="168">
        <f>SUM(I46:I67)</f>
        <v>0</v>
      </c>
      <c r="J45" s="168"/>
      <c r="K45" s="168">
        <f>SUM(K46:K67)</f>
        <v>0</v>
      </c>
      <c r="L45" s="168"/>
      <c r="M45" s="168">
        <f>SUM(M46:M67)</f>
        <v>0</v>
      </c>
      <c r="N45" s="167"/>
      <c r="O45" s="167">
        <f>SUM(O46:O67)</f>
        <v>0</v>
      </c>
      <c r="P45" s="167"/>
      <c r="Q45" s="167">
        <f>SUM(Q46:Q67)</f>
        <v>0</v>
      </c>
      <c r="R45" s="168"/>
      <c r="S45" s="168"/>
      <c r="T45" s="169"/>
      <c r="U45" s="163"/>
      <c r="V45" s="163">
        <f>SUM(V46:V67)</f>
        <v>0</v>
      </c>
      <c r="W45" s="163"/>
      <c r="X45" s="163"/>
      <c r="Y45" s="163"/>
      <c r="AG45" t="s">
        <v>200</v>
      </c>
    </row>
    <row r="46" spans="1:60" outlineLevel="1" x14ac:dyDescent="0.2">
      <c r="A46" s="184">
        <v>36</v>
      </c>
      <c r="B46" s="185" t="s">
        <v>1372</v>
      </c>
      <c r="C46" s="192" t="s">
        <v>1373</v>
      </c>
      <c r="D46" s="186" t="s">
        <v>242</v>
      </c>
      <c r="E46" s="187">
        <v>1120</v>
      </c>
      <c r="F46" s="188"/>
      <c r="G46" s="189">
        <f t="shared" ref="G46:G67" si="7">ROUND(E46*F46,2)</f>
        <v>0</v>
      </c>
      <c r="H46" s="188"/>
      <c r="I46" s="189">
        <f t="shared" ref="I46:I67" si="8">ROUND(E46*H46,2)</f>
        <v>0</v>
      </c>
      <c r="J46" s="188"/>
      <c r="K46" s="189">
        <f t="shared" ref="K46:K67" si="9">ROUND(E46*J46,2)</f>
        <v>0</v>
      </c>
      <c r="L46" s="189">
        <v>21</v>
      </c>
      <c r="M46" s="189">
        <f t="shared" ref="M46:M67" si="10">G46*(1+L46/100)</f>
        <v>0</v>
      </c>
      <c r="N46" s="187">
        <v>0</v>
      </c>
      <c r="O46" s="187">
        <f t="shared" ref="O46:O67" si="11">ROUND(E46*N46,2)</f>
        <v>0</v>
      </c>
      <c r="P46" s="187">
        <v>0</v>
      </c>
      <c r="Q46" s="187">
        <f t="shared" ref="Q46:Q67" si="12">ROUND(E46*P46,2)</f>
        <v>0</v>
      </c>
      <c r="R46" s="189"/>
      <c r="S46" s="189" t="s">
        <v>319</v>
      </c>
      <c r="T46" s="190" t="s">
        <v>205</v>
      </c>
      <c r="U46" s="161">
        <v>0</v>
      </c>
      <c r="V46" s="161">
        <f t="shared" ref="V46:V67" si="13">ROUND(E46*U46,2)</f>
        <v>0</v>
      </c>
      <c r="W46" s="161"/>
      <c r="X46" s="161" t="s">
        <v>238</v>
      </c>
      <c r="Y46" s="161" t="s">
        <v>207</v>
      </c>
      <c r="Z46" s="150"/>
      <c r="AA46" s="150"/>
      <c r="AB46" s="150"/>
      <c r="AC46" s="150"/>
      <c r="AD46" s="150"/>
      <c r="AE46" s="150"/>
      <c r="AF46" s="150"/>
      <c r="AG46" s="150" t="s">
        <v>1172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84">
        <v>37</v>
      </c>
      <c r="B47" s="185" t="s">
        <v>1374</v>
      </c>
      <c r="C47" s="192" t="s">
        <v>1375</v>
      </c>
      <c r="D47" s="186" t="s">
        <v>242</v>
      </c>
      <c r="E47" s="187">
        <v>1250</v>
      </c>
      <c r="F47" s="188"/>
      <c r="G47" s="189">
        <f t="shared" si="7"/>
        <v>0</v>
      </c>
      <c r="H47" s="188"/>
      <c r="I47" s="189">
        <f t="shared" si="8"/>
        <v>0</v>
      </c>
      <c r="J47" s="188"/>
      <c r="K47" s="189">
        <f t="shared" si="9"/>
        <v>0</v>
      </c>
      <c r="L47" s="189">
        <v>21</v>
      </c>
      <c r="M47" s="189">
        <f t="shared" si="10"/>
        <v>0</v>
      </c>
      <c r="N47" s="187">
        <v>0</v>
      </c>
      <c r="O47" s="187">
        <f t="shared" si="11"/>
        <v>0</v>
      </c>
      <c r="P47" s="187">
        <v>0</v>
      </c>
      <c r="Q47" s="187">
        <f t="shared" si="12"/>
        <v>0</v>
      </c>
      <c r="R47" s="189"/>
      <c r="S47" s="189" t="s">
        <v>319</v>
      </c>
      <c r="T47" s="190" t="s">
        <v>205</v>
      </c>
      <c r="U47" s="161">
        <v>0</v>
      </c>
      <c r="V47" s="161">
        <f t="shared" si="13"/>
        <v>0</v>
      </c>
      <c r="W47" s="161"/>
      <c r="X47" s="161" t="s">
        <v>238</v>
      </c>
      <c r="Y47" s="161" t="s">
        <v>207</v>
      </c>
      <c r="Z47" s="150"/>
      <c r="AA47" s="150"/>
      <c r="AB47" s="150"/>
      <c r="AC47" s="150"/>
      <c r="AD47" s="150"/>
      <c r="AE47" s="150"/>
      <c r="AF47" s="150"/>
      <c r="AG47" s="150" t="s">
        <v>1172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84">
        <v>38</v>
      </c>
      <c r="B48" s="185" t="s">
        <v>1376</v>
      </c>
      <c r="C48" s="192" t="s">
        <v>1377</v>
      </c>
      <c r="D48" s="186" t="s">
        <v>242</v>
      </c>
      <c r="E48" s="187">
        <v>600</v>
      </c>
      <c r="F48" s="188"/>
      <c r="G48" s="189">
        <f t="shared" si="7"/>
        <v>0</v>
      </c>
      <c r="H48" s="188"/>
      <c r="I48" s="189">
        <f t="shared" si="8"/>
        <v>0</v>
      </c>
      <c r="J48" s="188"/>
      <c r="K48" s="189">
        <f t="shared" si="9"/>
        <v>0</v>
      </c>
      <c r="L48" s="189">
        <v>21</v>
      </c>
      <c r="M48" s="189">
        <f t="shared" si="10"/>
        <v>0</v>
      </c>
      <c r="N48" s="187">
        <v>0</v>
      </c>
      <c r="O48" s="187">
        <f t="shared" si="11"/>
        <v>0</v>
      </c>
      <c r="P48" s="187">
        <v>0</v>
      </c>
      <c r="Q48" s="187">
        <f t="shared" si="12"/>
        <v>0</v>
      </c>
      <c r="R48" s="189"/>
      <c r="S48" s="189" t="s">
        <v>319</v>
      </c>
      <c r="T48" s="190" t="s">
        <v>205</v>
      </c>
      <c r="U48" s="161">
        <v>0</v>
      </c>
      <c r="V48" s="161">
        <f t="shared" si="13"/>
        <v>0</v>
      </c>
      <c r="W48" s="161"/>
      <c r="X48" s="161" t="s">
        <v>238</v>
      </c>
      <c r="Y48" s="161" t="s">
        <v>207</v>
      </c>
      <c r="Z48" s="150"/>
      <c r="AA48" s="150"/>
      <c r="AB48" s="150"/>
      <c r="AC48" s="150"/>
      <c r="AD48" s="150"/>
      <c r="AE48" s="150"/>
      <c r="AF48" s="150"/>
      <c r="AG48" s="150" t="s">
        <v>1172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84">
        <v>39</v>
      </c>
      <c r="B49" s="185" t="s">
        <v>1378</v>
      </c>
      <c r="C49" s="192" t="s">
        <v>1379</v>
      </c>
      <c r="D49" s="186" t="s">
        <v>242</v>
      </c>
      <c r="E49" s="187">
        <v>150</v>
      </c>
      <c r="F49" s="188"/>
      <c r="G49" s="189">
        <f t="shared" si="7"/>
        <v>0</v>
      </c>
      <c r="H49" s="188"/>
      <c r="I49" s="189">
        <f t="shared" si="8"/>
        <v>0</v>
      </c>
      <c r="J49" s="188"/>
      <c r="K49" s="189">
        <f t="shared" si="9"/>
        <v>0</v>
      </c>
      <c r="L49" s="189">
        <v>21</v>
      </c>
      <c r="M49" s="189">
        <f t="shared" si="10"/>
        <v>0</v>
      </c>
      <c r="N49" s="187">
        <v>0</v>
      </c>
      <c r="O49" s="187">
        <f t="shared" si="11"/>
        <v>0</v>
      </c>
      <c r="P49" s="187">
        <v>0</v>
      </c>
      <c r="Q49" s="187">
        <f t="shared" si="12"/>
        <v>0</v>
      </c>
      <c r="R49" s="189"/>
      <c r="S49" s="189" t="s">
        <v>319</v>
      </c>
      <c r="T49" s="190" t="s">
        <v>205</v>
      </c>
      <c r="U49" s="161">
        <v>0</v>
      </c>
      <c r="V49" s="161">
        <f t="shared" si="13"/>
        <v>0</v>
      </c>
      <c r="W49" s="161"/>
      <c r="X49" s="161" t="s">
        <v>238</v>
      </c>
      <c r="Y49" s="161" t="s">
        <v>207</v>
      </c>
      <c r="Z49" s="150"/>
      <c r="AA49" s="150"/>
      <c r="AB49" s="150"/>
      <c r="AC49" s="150"/>
      <c r="AD49" s="150"/>
      <c r="AE49" s="150"/>
      <c r="AF49" s="150"/>
      <c r="AG49" s="150" t="s">
        <v>1172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">
      <c r="A50" s="184">
        <v>40</v>
      </c>
      <c r="B50" s="185" t="s">
        <v>1380</v>
      </c>
      <c r="C50" s="192" t="s">
        <v>1381</v>
      </c>
      <c r="D50" s="186" t="s">
        <v>242</v>
      </c>
      <c r="E50" s="187">
        <v>180</v>
      </c>
      <c r="F50" s="188"/>
      <c r="G50" s="189">
        <f t="shared" si="7"/>
        <v>0</v>
      </c>
      <c r="H50" s="188"/>
      <c r="I50" s="189">
        <f t="shared" si="8"/>
        <v>0</v>
      </c>
      <c r="J50" s="188"/>
      <c r="K50" s="189">
        <f t="shared" si="9"/>
        <v>0</v>
      </c>
      <c r="L50" s="189">
        <v>21</v>
      </c>
      <c r="M50" s="189">
        <f t="shared" si="10"/>
        <v>0</v>
      </c>
      <c r="N50" s="187">
        <v>0</v>
      </c>
      <c r="O50" s="187">
        <f t="shared" si="11"/>
        <v>0</v>
      </c>
      <c r="P50" s="187">
        <v>0</v>
      </c>
      <c r="Q50" s="187">
        <f t="shared" si="12"/>
        <v>0</v>
      </c>
      <c r="R50" s="189"/>
      <c r="S50" s="189" t="s">
        <v>319</v>
      </c>
      <c r="T50" s="190" t="s">
        <v>205</v>
      </c>
      <c r="U50" s="161">
        <v>0</v>
      </c>
      <c r="V50" s="161">
        <f t="shared" si="13"/>
        <v>0</v>
      </c>
      <c r="W50" s="161"/>
      <c r="X50" s="161" t="s">
        <v>238</v>
      </c>
      <c r="Y50" s="161" t="s">
        <v>207</v>
      </c>
      <c r="Z50" s="150"/>
      <c r="AA50" s="150"/>
      <c r="AB50" s="150"/>
      <c r="AC50" s="150"/>
      <c r="AD50" s="150"/>
      <c r="AE50" s="150"/>
      <c r="AF50" s="150"/>
      <c r="AG50" s="150" t="s">
        <v>1172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84">
        <v>41</v>
      </c>
      <c r="B51" s="185" t="s">
        <v>1256</v>
      </c>
      <c r="C51" s="192" t="s">
        <v>1382</v>
      </c>
      <c r="D51" s="186" t="s">
        <v>242</v>
      </c>
      <c r="E51" s="187">
        <v>140</v>
      </c>
      <c r="F51" s="188"/>
      <c r="G51" s="189">
        <f t="shared" si="7"/>
        <v>0</v>
      </c>
      <c r="H51" s="188"/>
      <c r="I51" s="189">
        <f t="shared" si="8"/>
        <v>0</v>
      </c>
      <c r="J51" s="188"/>
      <c r="K51" s="189">
        <f t="shared" si="9"/>
        <v>0</v>
      </c>
      <c r="L51" s="189">
        <v>21</v>
      </c>
      <c r="M51" s="189">
        <f t="shared" si="10"/>
        <v>0</v>
      </c>
      <c r="N51" s="187">
        <v>0</v>
      </c>
      <c r="O51" s="187">
        <f t="shared" si="11"/>
        <v>0</v>
      </c>
      <c r="P51" s="187">
        <v>0</v>
      </c>
      <c r="Q51" s="187">
        <f t="shared" si="12"/>
        <v>0</v>
      </c>
      <c r="R51" s="189"/>
      <c r="S51" s="189" t="s">
        <v>319</v>
      </c>
      <c r="T51" s="190" t="s">
        <v>205</v>
      </c>
      <c r="U51" s="161">
        <v>0</v>
      </c>
      <c r="V51" s="161">
        <f t="shared" si="13"/>
        <v>0</v>
      </c>
      <c r="W51" s="161"/>
      <c r="X51" s="161" t="s">
        <v>238</v>
      </c>
      <c r="Y51" s="161" t="s">
        <v>207</v>
      </c>
      <c r="Z51" s="150"/>
      <c r="AA51" s="150"/>
      <c r="AB51" s="150"/>
      <c r="AC51" s="150"/>
      <c r="AD51" s="150"/>
      <c r="AE51" s="150"/>
      <c r="AF51" s="150"/>
      <c r="AG51" s="150" t="s">
        <v>1172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84">
        <v>42</v>
      </c>
      <c r="B52" s="185" t="s">
        <v>1258</v>
      </c>
      <c r="C52" s="192" t="s">
        <v>1383</v>
      </c>
      <c r="D52" s="186" t="s">
        <v>242</v>
      </c>
      <c r="E52" s="187">
        <v>140</v>
      </c>
      <c r="F52" s="188"/>
      <c r="G52" s="189">
        <f t="shared" si="7"/>
        <v>0</v>
      </c>
      <c r="H52" s="188"/>
      <c r="I52" s="189">
        <f t="shared" si="8"/>
        <v>0</v>
      </c>
      <c r="J52" s="188"/>
      <c r="K52" s="189">
        <f t="shared" si="9"/>
        <v>0</v>
      </c>
      <c r="L52" s="189">
        <v>21</v>
      </c>
      <c r="M52" s="189">
        <f t="shared" si="10"/>
        <v>0</v>
      </c>
      <c r="N52" s="187">
        <v>0</v>
      </c>
      <c r="O52" s="187">
        <f t="shared" si="11"/>
        <v>0</v>
      </c>
      <c r="P52" s="187">
        <v>0</v>
      </c>
      <c r="Q52" s="187">
        <f t="shared" si="12"/>
        <v>0</v>
      </c>
      <c r="R52" s="189"/>
      <c r="S52" s="189" t="s">
        <v>319</v>
      </c>
      <c r="T52" s="190" t="s">
        <v>205</v>
      </c>
      <c r="U52" s="161">
        <v>0</v>
      </c>
      <c r="V52" s="161">
        <f t="shared" si="13"/>
        <v>0</v>
      </c>
      <c r="W52" s="161"/>
      <c r="X52" s="161" t="s">
        <v>238</v>
      </c>
      <c r="Y52" s="161" t="s">
        <v>207</v>
      </c>
      <c r="Z52" s="150"/>
      <c r="AA52" s="150"/>
      <c r="AB52" s="150"/>
      <c r="AC52" s="150"/>
      <c r="AD52" s="150"/>
      <c r="AE52" s="150"/>
      <c r="AF52" s="150"/>
      <c r="AG52" s="150" t="s">
        <v>1172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84">
        <v>43</v>
      </c>
      <c r="B53" s="185" t="s">
        <v>1260</v>
      </c>
      <c r="C53" s="192" t="s">
        <v>1384</v>
      </c>
      <c r="D53" s="186" t="s">
        <v>242</v>
      </c>
      <c r="E53" s="187">
        <v>20</v>
      </c>
      <c r="F53" s="188"/>
      <c r="G53" s="189">
        <f t="shared" si="7"/>
        <v>0</v>
      </c>
      <c r="H53" s="188"/>
      <c r="I53" s="189">
        <f t="shared" si="8"/>
        <v>0</v>
      </c>
      <c r="J53" s="188"/>
      <c r="K53" s="189">
        <f t="shared" si="9"/>
        <v>0</v>
      </c>
      <c r="L53" s="189">
        <v>21</v>
      </c>
      <c r="M53" s="189">
        <f t="shared" si="10"/>
        <v>0</v>
      </c>
      <c r="N53" s="187">
        <v>0</v>
      </c>
      <c r="O53" s="187">
        <f t="shared" si="11"/>
        <v>0</v>
      </c>
      <c r="P53" s="187">
        <v>0</v>
      </c>
      <c r="Q53" s="187">
        <f t="shared" si="12"/>
        <v>0</v>
      </c>
      <c r="R53" s="189"/>
      <c r="S53" s="189" t="s">
        <v>319</v>
      </c>
      <c r="T53" s="190" t="s">
        <v>205</v>
      </c>
      <c r="U53" s="161">
        <v>0</v>
      </c>
      <c r="V53" s="161">
        <f t="shared" si="13"/>
        <v>0</v>
      </c>
      <c r="W53" s="161"/>
      <c r="X53" s="161" t="s">
        <v>238</v>
      </c>
      <c r="Y53" s="161" t="s">
        <v>207</v>
      </c>
      <c r="Z53" s="150"/>
      <c r="AA53" s="150"/>
      <c r="AB53" s="150"/>
      <c r="AC53" s="150"/>
      <c r="AD53" s="150"/>
      <c r="AE53" s="150"/>
      <c r="AF53" s="150"/>
      <c r="AG53" s="150" t="s">
        <v>1172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84">
        <v>44</v>
      </c>
      <c r="B54" s="185" t="s">
        <v>1385</v>
      </c>
      <c r="C54" s="192" t="s">
        <v>1386</v>
      </c>
      <c r="D54" s="186" t="s">
        <v>242</v>
      </c>
      <c r="E54" s="187">
        <v>60</v>
      </c>
      <c r="F54" s="188"/>
      <c r="G54" s="189">
        <f t="shared" si="7"/>
        <v>0</v>
      </c>
      <c r="H54" s="188"/>
      <c r="I54" s="189">
        <f t="shared" si="8"/>
        <v>0</v>
      </c>
      <c r="J54" s="188"/>
      <c r="K54" s="189">
        <f t="shared" si="9"/>
        <v>0</v>
      </c>
      <c r="L54" s="189">
        <v>21</v>
      </c>
      <c r="M54" s="189">
        <f t="shared" si="10"/>
        <v>0</v>
      </c>
      <c r="N54" s="187">
        <v>0</v>
      </c>
      <c r="O54" s="187">
        <f t="shared" si="11"/>
        <v>0</v>
      </c>
      <c r="P54" s="187">
        <v>0</v>
      </c>
      <c r="Q54" s="187">
        <f t="shared" si="12"/>
        <v>0</v>
      </c>
      <c r="R54" s="189"/>
      <c r="S54" s="189" t="s">
        <v>319</v>
      </c>
      <c r="T54" s="190" t="s">
        <v>205</v>
      </c>
      <c r="U54" s="161">
        <v>0</v>
      </c>
      <c r="V54" s="161">
        <f t="shared" si="13"/>
        <v>0</v>
      </c>
      <c r="W54" s="161"/>
      <c r="X54" s="161" t="s">
        <v>238</v>
      </c>
      <c r="Y54" s="161" t="s">
        <v>207</v>
      </c>
      <c r="Z54" s="150"/>
      <c r="AA54" s="150"/>
      <c r="AB54" s="150"/>
      <c r="AC54" s="150"/>
      <c r="AD54" s="150"/>
      <c r="AE54" s="150"/>
      <c r="AF54" s="150"/>
      <c r="AG54" s="150" t="s">
        <v>1172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84">
        <v>45</v>
      </c>
      <c r="B55" s="185" t="s">
        <v>1387</v>
      </c>
      <c r="C55" s="192" t="s">
        <v>1388</v>
      </c>
      <c r="D55" s="186" t="s">
        <v>242</v>
      </c>
      <c r="E55" s="187">
        <v>50</v>
      </c>
      <c r="F55" s="188"/>
      <c r="G55" s="189">
        <f t="shared" si="7"/>
        <v>0</v>
      </c>
      <c r="H55" s="188"/>
      <c r="I55" s="189">
        <f t="shared" si="8"/>
        <v>0</v>
      </c>
      <c r="J55" s="188"/>
      <c r="K55" s="189">
        <f t="shared" si="9"/>
        <v>0</v>
      </c>
      <c r="L55" s="189">
        <v>21</v>
      </c>
      <c r="M55" s="189">
        <f t="shared" si="10"/>
        <v>0</v>
      </c>
      <c r="N55" s="187">
        <v>0</v>
      </c>
      <c r="O55" s="187">
        <f t="shared" si="11"/>
        <v>0</v>
      </c>
      <c r="P55" s="187">
        <v>0</v>
      </c>
      <c r="Q55" s="187">
        <f t="shared" si="12"/>
        <v>0</v>
      </c>
      <c r="R55" s="189"/>
      <c r="S55" s="189" t="s">
        <v>319</v>
      </c>
      <c r="T55" s="190" t="s">
        <v>205</v>
      </c>
      <c r="U55" s="161">
        <v>0</v>
      </c>
      <c r="V55" s="161">
        <f t="shared" si="13"/>
        <v>0</v>
      </c>
      <c r="W55" s="161"/>
      <c r="X55" s="161" t="s">
        <v>238</v>
      </c>
      <c r="Y55" s="161" t="s">
        <v>207</v>
      </c>
      <c r="Z55" s="150"/>
      <c r="AA55" s="150"/>
      <c r="AB55" s="150"/>
      <c r="AC55" s="150"/>
      <c r="AD55" s="150"/>
      <c r="AE55" s="150"/>
      <c r="AF55" s="150"/>
      <c r="AG55" s="150" t="s">
        <v>1172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84">
        <v>46</v>
      </c>
      <c r="B56" s="185" t="s">
        <v>1389</v>
      </c>
      <c r="C56" s="192" t="s">
        <v>1390</v>
      </c>
      <c r="D56" s="186" t="s">
        <v>242</v>
      </c>
      <c r="E56" s="187">
        <v>50</v>
      </c>
      <c r="F56" s="188"/>
      <c r="G56" s="189">
        <f t="shared" si="7"/>
        <v>0</v>
      </c>
      <c r="H56" s="188"/>
      <c r="I56" s="189">
        <f t="shared" si="8"/>
        <v>0</v>
      </c>
      <c r="J56" s="188"/>
      <c r="K56" s="189">
        <f t="shared" si="9"/>
        <v>0</v>
      </c>
      <c r="L56" s="189">
        <v>21</v>
      </c>
      <c r="M56" s="189">
        <f t="shared" si="10"/>
        <v>0</v>
      </c>
      <c r="N56" s="187">
        <v>0</v>
      </c>
      <c r="O56" s="187">
        <f t="shared" si="11"/>
        <v>0</v>
      </c>
      <c r="P56" s="187">
        <v>0</v>
      </c>
      <c r="Q56" s="187">
        <f t="shared" si="12"/>
        <v>0</v>
      </c>
      <c r="R56" s="189"/>
      <c r="S56" s="189" t="s">
        <v>319</v>
      </c>
      <c r="T56" s="190" t="s">
        <v>205</v>
      </c>
      <c r="U56" s="161">
        <v>0</v>
      </c>
      <c r="V56" s="161">
        <f t="shared" si="13"/>
        <v>0</v>
      </c>
      <c r="W56" s="161"/>
      <c r="X56" s="161" t="s">
        <v>238</v>
      </c>
      <c r="Y56" s="161" t="s">
        <v>207</v>
      </c>
      <c r="Z56" s="150"/>
      <c r="AA56" s="150"/>
      <c r="AB56" s="150"/>
      <c r="AC56" s="150"/>
      <c r="AD56" s="150"/>
      <c r="AE56" s="150"/>
      <c r="AF56" s="150"/>
      <c r="AG56" s="150" t="s">
        <v>1172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84">
        <v>47</v>
      </c>
      <c r="B57" s="185" t="s">
        <v>1391</v>
      </c>
      <c r="C57" s="192" t="s">
        <v>1392</v>
      </c>
      <c r="D57" s="186" t="s">
        <v>242</v>
      </c>
      <c r="E57" s="187">
        <v>250</v>
      </c>
      <c r="F57" s="188"/>
      <c r="G57" s="189">
        <f t="shared" si="7"/>
        <v>0</v>
      </c>
      <c r="H57" s="188"/>
      <c r="I57" s="189">
        <f t="shared" si="8"/>
        <v>0</v>
      </c>
      <c r="J57" s="188"/>
      <c r="K57" s="189">
        <f t="shared" si="9"/>
        <v>0</v>
      </c>
      <c r="L57" s="189">
        <v>21</v>
      </c>
      <c r="M57" s="189">
        <f t="shared" si="10"/>
        <v>0</v>
      </c>
      <c r="N57" s="187">
        <v>0</v>
      </c>
      <c r="O57" s="187">
        <f t="shared" si="11"/>
        <v>0</v>
      </c>
      <c r="P57" s="187">
        <v>0</v>
      </c>
      <c r="Q57" s="187">
        <f t="shared" si="12"/>
        <v>0</v>
      </c>
      <c r="R57" s="189"/>
      <c r="S57" s="189" t="s">
        <v>319</v>
      </c>
      <c r="T57" s="190" t="s">
        <v>205</v>
      </c>
      <c r="U57" s="161">
        <v>0</v>
      </c>
      <c r="V57" s="161">
        <f t="shared" si="13"/>
        <v>0</v>
      </c>
      <c r="W57" s="161"/>
      <c r="X57" s="161" t="s">
        <v>238</v>
      </c>
      <c r="Y57" s="161" t="s">
        <v>207</v>
      </c>
      <c r="Z57" s="150"/>
      <c r="AA57" s="150"/>
      <c r="AB57" s="150"/>
      <c r="AC57" s="150"/>
      <c r="AD57" s="150"/>
      <c r="AE57" s="150"/>
      <c r="AF57" s="150"/>
      <c r="AG57" s="150" t="s">
        <v>1172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84">
        <v>48</v>
      </c>
      <c r="B58" s="185" t="s">
        <v>1393</v>
      </c>
      <c r="C58" s="192" t="s">
        <v>1394</v>
      </c>
      <c r="D58" s="186" t="s">
        <v>242</v>
      </c>
      <c r="E58" s="187">
        <v>150</v>
      </c>
      <c r="F58" s="188"/>
      <c r="G58" s="189">
        <f t="shared" si="7"/>
        <v>0</v>
      </c>
      <c r="H58" s="188"/>
      <c r="I58" s="189">
        <f t="shared" si="8"/>
        <v>0</v>
      </c>
      <c r="J58" s="188"/>
      <c r="K58" s="189">
        <f t="shared" si="9"/>
        <v>0</v>
      </c>
      <c r="L58" s="189">
        <v>21</v>
      </c>
      <c r="M58" s="189">
        <f t="shared" si="10"/>
        <v>0</v>
      </c>
      <c r="N58" s="187">
        <v>0</v>
      </c>
      <c r="O58" s="187">
        <f t="shared" si="11"/>
        <v>0</v>
      </c>
      <c r="P58" s="187">
        <v>0</v>
      </c>
      <c r="Q58" s="187">
        <f t="shared" si="12"/>
        <v>0</v>
      </c>
      <c r="R58" s="189"/>
      <c r="S58" s="189" t="s">
        <v>319</v>
      </c>
      <c r="T58" s="190" t="s">
        <v>205</v>
      </c>
      <c r="U58" s="161">
        <v>0</v>
      </c>
      <c r="V58" s="161">
        <f t="shared" si="13"/>
        <v>0</v>
      </c>
      <c r="W58" s="161"/>
      <c r="X58" s="161" t="s">
        <v>238</v>
      </c>
      <c r="Y58" s="161" t="s">
        <v>207</v>
      </c>
      <c r="Z58" s="150"/>
      <c r="AA58" s="150"/>
      <c r="AB58" s="150"/>
      <c r="AC58" s="150"/>
      <c r="AD58" s="150"/>
      <c r="AE58" s="150"/>
      <c r="AF58" s="150"/>
      <c r="AG58" s="150" t="s">
        <v>1172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84">
        <v>49</v>
      </c>
      <c r="B59" s="185" t="s">
        <v>1395</v>
      </c>
      <c r="C59" s="192" t="s">
        <v>1396</v>
      </c>
      <c r="D59" s="186" t="s">
        <v>242</v>
      </c>
      <c r="E59" s="187">
        <v>150</v>
      </c>
      <c r="F59" s="188"/>
      <c r="G59" s="189">
        <f t="shared" si="7"/>
        <v>0</v>
      </c>
      <c r="H59" s="188"/>
      <c r="I59" s="189">
        <f t="shared" si="8"/>
        <v>0</v>
      </c>
      <c r="J59" s="188"/>
      <c r="K59" s="189">
        <f t="shared" si="9"/>
        <v>0</v>
      </c>
      <c r="L59" s="189">
        <v>21</v>
      </c>
      <c r="M59" s="189">
        <f t="shared" si="10"/>
        <v>0</v>
      </c>
      <c r="N59" s="187">
        <v>0</v>
      </c>
      <c r="O59" s="187">
        <f t="shared" si="11"/>
        <v>0</v>
      </c>
      <c r="P59" s="187">
        <v>0</v>
      </c>
      <c r="Q59" s="187">
        <f t="shared" si="12"/>
        <v>0</v>
      </c>
      <c r="R59" s="189"/>
      <c r="S59" s="189" t="s">
        <v>319</v>
      </c>
      <c r="T59" s="190" t="s">
        <v>205</v>
      </c>
      <c r="U59" s="161">
        <v>0</v>
      </c>
      <c r="V59" s="161">
        <f t="shared" si="13"/>
        <v>0</v>
      </c>
      <c r="W59" s="161"/>
      <c r="X59" s="161" t="s">
        <v>238</v>
      </c>
      <c r="Y59" s="161" t="s">
        <v>207</v>
      </c>
      <c r="Z59" s="150"/>
      <c r="AA59" s="150"/>
      <c r="AB59" s="150"/>
      <c r="AC59" s="150"/>
      <c r="AD59" s="150"/>
      <c r="AE59" s="150"/>
      <c r="AF59" s="150"/>
      <c r="AG59" s="150" t="s">
        <v>1172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84">
        <v>50</v>
      </c>
      <c r="B60" s="185" t="s">
        <v>1397</v>
      </c>
      <c r="C60" s="192" t="s">
        <v>1398</v>
      </c>
      <c r="D60" s="186" t="s">
        <v>242</v>
      </c>
      <c r="E60" s="187">
        <v>20</v>
      </c>
      <c r="F60" s="188"/>
      <c r="G60" s="189">
        <f t="shared" si="7"/>
        <v>0</v>
      </c>
      <c r="H60" s="188"/>
      <c r="I60" s="189">
        <f t="shared" si="8"/>
        <v>0</v>
      </c>
      <c r="J60" s="188"/>
      <c r="K60" s="189">
        <f t="shared" si="9"/>
        <v>0</v>
      </c>
      <c r="L60" s="189">
        <v>21</v>
      </c>
      <c r="M60" s="189">
        <f t="shared" si="10"/>
        <v>0</v>
      </c>
      <c r="N60" s="187">
        <v>0</v>
      </c>
      <c r="O60" s="187">
        <f t="shared" si="11"/>
        <v>0</v>
      </c>
      <c r="P60" s="187">
        <v>0</v>
      </c>
      <c r="Q60" s="187">
        <f t="shared" si="12"/>
        <v>0</v>
      </c>
      <c r="R60" s="189"/>
      <c r="S60" s="189" t="s">
        <v>319</v>
      </c>
      <c r="T60" s="190" t="s">
        <v>205</v>
      </c>
      <c r="U60" s="161">
        <v>0</v>
      </c>
      <c r="V60" s="161">
        <f t="shared" si="13"/>
        <v>0</v>
      </c>
      <c r="W60" s="161"/>
      <c r="X60" s="161" t="s">
        <v>238</v>
      </c>
      <c r="Y60" s="161" t="s">
        <v>207</v>
      </c>
      <c r="Z60" s="150"/>
      <c r="AA60" s="150"/>
      <c r="AB60" s="150"/>
      <c r="AC60" s="150"/>
      <c r="AD60" s="150"/>
      <c r="AE60" s="150"/>
      <c r="AF60" s="150"/>
      <c r="AG60" s="150" t="s">
        <v>1172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84">
        <v>51</v>
      </c>
      <c r="B61" s="185" t="s">
        <v>1399</v>
      </c>
      <c r="C61" s="192" t="s">
        <v>1400</v>
      </c>
      <c r="D61" s="186" t="s">
        <v>242</v>
      </c>
      <c r="E61" s="187">
        <v>310</v>
      </c>
      <c r="F61" s="188"/>
      <c r="G61" s="189">
        <f t="shared" si="7"/>
        <v>0</v>
      </c>
      <c r="H61" s="188"/>
      <c r="I61" s="189">
        <f t="shared" si="8"/>
        <v>0</v>
      </c>
      <c r="J61" s="188"/>
      <c r="K61" s="189">
        <f t="shared" si="9"/>
        <v>0</v>
      </c>
      <c r="L61" s="189">
        <v>21</v>
      </c>
      <c r="M61" s="189">
        <f t="shared" si="10"/>
        <v>0</v>
      </c>
      <c r="N61" s="187">
        <v>0</v>
      </c>
      <c r="O61" s="187">
        <f t="shared" si="11"/>
        <v>0</v>
      </c>
      <c r="P61" s="187">
        <v>0</v>
      </c>
      <c r="Q61" s="187">
        <f t="shared" si="12"/>
        <v>0</v>
      </c>
      <c r="R61" s="189"/>
      <c r="S61" s="189" t="s">
        <v>319</v>
      </c>
      <c r="T61" s="190" t="s">
        <v>205</v>
      </c>
      <c r="U61" s="161">
        <v>0</v>
      </c>
      <c r="V61" s="161">
        <f t="shared" si="13"/>
        <v>0</v>
      </c>
      <c r="W61" s="161"/>
      <c r="X61" s="161" t="s">
        <v>238</v>
      </c>
      <c r="Y61" s="161" t="s">
        <v>207</v>
      </c>
      <c r="Z61" s="150"/>
      <c r="AA61" s="150"/>
      <c r="AB61" s="150"/>
      <c r="AC61" s="150"/>
      <c r="AD61" s="150"/>
      <c r="AE61" s="150"/>
      <c r="AF61" s="150"/>
      <c r="AG61" s="150" t="s">
        <v>1172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84">
        <v>52</v>
      </c>
      <c r="B62" s="185" t="s">
        <v>1401</v>
      </c>
      <c r="C62" s="192" t="s">
        <v>1402</v>
      </c>
      <c r="D62" s="186" t="s">
        <v>242</v>
      </c>
      <c r="E62" s="187">
        <v>60</v>
      </c>
      <c r="F62" s="188"/>
      <c r="G62" s="189">
        <f t="shared" si="7"/>
        <v>0</v>
      </c>
      <c r="H62" s="188"/>
      <c r="I62" s="189">
        <f t="shared" si="8"/>
        <v>0</v>
      </c>
      <c r="J62" s="188"/>
      <c r="K62" s="189">
        <f t="shared" si="9"/>
        <v>0</v>
      </c>
      <c r="L62" s="189">
        <v>21</v>
      </c>
      <c r="M62" s="189">
        <f t="shared" si="10"/>
        <v>0</v>
      </c>
      <c r="N62" s="187">
        <v>0</v>
      </c>
      <c r="O62" s="187">
        <f t="shared" si="11"/>
        <v>0</v>
      </c>
      <c r="P62" s="187">
        <v>0</v>
      </c>
      <c r="Q62" s="187">
        <f t="shared" si="12"/>
        <v>0</v>
      </c>
      <c r="R62" s="189"/>
      <c r="S62" s="189" t="s">
        <v>319</v>
      </c>
      <c r="T62" s="190" t="s">
        <v>205</v>
      </c>
      <c r="U62" s="161">
        <v>0</v>
      </c>
      <c r="V62" s="161">
        <f t="shared" si="13"/>
        <v>0</v>
      </c>
      <c r="W62" s="161"/>
      <c r="X62" s="161" t="s">
        <v>238</v>
      </c>
      <c r="Y62" s="161" t="s">
        <v>207</v>
      </c>
      <c r="Z62" s="150"/>
      <c r="AA62" s="150"/>
      <c r="AB62" s="150"/>
      <c r="AC62" s="150"/>
      <c r="AD62" s="150"/>
      <c r="AE62" s="150"/>
      <c r="AF62" s="150"/>
      <c r="AG62" s="150" t="s">
        <v>1172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84">
        <v>53</v>
      </c>
      <c r="B63" s="185" t="s">
        <v>1290</v>
      </c>
      <c r="C63" s="192" t="s">
        <v>1403</v>
      </c>
      <c r="D63" s="186" t="s">
        <v>928</v>
      </c>
      <c r="E63" s="187">
        <v>5</v>
      </c>
      <c r="F63" s="188"/>
      <c r="G63" s="189">
        <f t="shared" si="7"/>
        <v>0</v>
      </c>
      <c r="H63" s="188"/>
      <c r="I63" s="189">
        <f t="shared" si="8"/>
        <v>0</v>
      </c>
      <c r="J63" s="188"/>
      <c r="K63" s="189">
        <f t="shared" si="9"/>
        <v>0</v>
      </c>
      <c r="L63" s="189">
        <v>21</v>
      </c>
      <c r="M63" s="189">
        <f t="shared" si="10"/>
        <v>0</v>
      </c>
      <c r="N63" s="187">
        <v>0</v>
      </c>
      <c r="O63" s="187">
        <f t="shared" si="11"/>
        <v>0</v>
      </c>
      <c r="P63" s="187">
        <v>0</v>
      </c>
      <c r="Q63" s="187">
        <f t="shared" si="12"/>
        <v>0</v>
      </c>
      <c r="R63" s="189"/>
      <c r="S63" s="189" t="s">
        <v>319</v>
      </c>
      <c r="T63" s="190" t="s">
        <v>205</v>
      </c>
      <c r="U63" s="161">
        <v>0</v>
      </c>
      <c r="V63" s="161">
        <f t="shared" si="13"/>
        <v>0</v>
      </c>
      <c r="W63" s="161"/>
      <c r="X63" s="161" t="s">
        <v>238</v>
      </c>
      <c r="Y63" s="161" t="s">
        <v>207</v>
      </c>
      <c r="Z63" s="150"/>
      <c r="AA63" s="150"/>
      <c r="AB63" s="150"/>
      <c r="AC63" s="150"/>
      <c r="AD63" s="150"/>
      <c r="AE63" s="150"/>
      <c r="AF63" s="150"/>
      <c r="AG63" s="150" t="s">
        <v>1172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84">
        <v>54</v>
      </c>
      <c r="B64" s="185" t="s">
        <v>1291</v>
      </c>
      <c r="C64" s="192" t="s">
        <v>1404</v>
      </c>
      <c r="D64" s="186" t="s">
        <v>928</v>
      </c>
      <c r="E64" s="187">
        <v>13</v>
      </c>
      <c r="F64" s="188"/>
      <c r="G64" s="189">
        <f t="shared" si="7"/>
        <v>0</v>
      </c>
      <c r="H64" s="188"/>
      <c r="I64" s="189">
        <f t="shared" si="8"/>
        <v>0</v>
      </c>
      <c r="J64" s="188"/>
      <c r="K64" s="189">
        <f t="shared" si="9"/>
        <v>0</v>
      </c>
      <c r="L64" s="189">
        <v>21</v>
      </c>
      <c r="M64" s="189">
        <f t="shared" si="10"/>
        <v>0</v>
      </c>
      <c r="N64" s="187">
        <v>0</v>
      </c>
      <c r="O64" s="187">
        <f t="shared" si="11"/>
        <v>0</v>
      </c>
      <c r="P64" s="187">
        <v>0</v>
      </c>
      <c r="Q64" s="187">
        <f t="shared" si="12"/>
        <v>0</v>
      </c>
      <c r="R64" s="189"/>
      <c r="S64" s="189" t="s">
        <v>319</v>
      </c>
      <c r="T64" s="190" t="s">
        <v>205</v>
      </c>
      <c r="U64" s="161">
        <v>0</v>
      </c>
      <c r="V64" s="161">
        <f t="shared" si="13"/>
        <v>0</v>
      </c>
      <c r="W64" s="161"/>
      <c r="X64" s="161" t="s">
        <v>238</v>
      </c>
      <c r="Y64" s="161" t="s">
        <v>207</v>
      </c>
      <c r="Z64" s="150"/>
      <c r="AA64" s="150"/>
      <c r="AB64" s="150"/>
      <c r="AC64" s="150"/>
      <c r="AD64" s="150"/>
      <c r="AE64" s="150"/>
      <c r="AF64" s="150"/>
      <c r="AG64" s="150" t="s">
        <v>1172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84">
        <v>55</v>
      </c>
      <c r="B65" s="185" t="s">
        <v>1405</v>
      </c>
      <c r="C65" s="192" t="s">
        <v>1406</v>
      </c>
      <c r="D65" s="186" t="s">
        <v>928</v>
      </c>
      <c r="E65" s="187">
        <v>16</v>
      </c>
      <c r="F65" s="188"/>
      <c r="G65" s="189">
        <f t="shared" si="7"/>
        <v>0</v>
      </c>
      <c r="H65" s="188"/>
      <c r="I65" s="189">
        <f t="shared" si="8"/>
        <v>0</v>
      </c>
      <c r="J65" s="188"/>
      <c r="K65" s="189">
        <f t="shared" si="9"/>
        <v>0</v>
      </c>
      <c r="L65" s="189">
        <v>21</v>
      </c>
      <c r="M65" s="189">
        <f t="shared" si="10"/>
        <v>0</v>
      </c>
      <c r="N65" s="187">
        <v>0</v>
      </c>
      <c r="O65" s="187">
        <f t="shared" si="11"/>
        <v>0</v>
      </c>
      <c r="P65" s="187">
        <v>0</v>
      </c>
      <c r="Q65" s="187">
        <f t="shared" si="12"/>
        <v>0</v>
      </c>
      <c r="R65" s="189"/>
      <c r="S65" s="189" t="s">
        <v>319</v>
      </c>
      <c r="T65" s="190" t="s">
        <v>205</v>
      </c>
      <c r="U65" s="161">
        <v>0</v>
      </c>
      <c r="V65" s="161">
        <f t="shared" si="13"/>
        <v>0</v>
      </c>
      <c r="W65" s="161"/>
      <c r="X65" s="161" t="s">
        <v>238</v>
      </c>
      <c r="Y65" s="161" t="s">
        <v>207</v>
      </c>
      <c r="Z65" s="150"/>
      <c r="AA65" s="150"/>
      <c r="AB65" s="150"/>
      <c r="AC65" s="150"/>
      <c r="AD65" s="150"/>
      <c r="AE65" s="150"/>
      <c r="AF65" s="150"/>
      <c r="AG65" s="150" t="s">
        <v>1172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84">
        <v>56</v>
      </c>
      <c r="B66" s="185" t="s">
        <v>1407</v>
      </c>
      <c r="C66" s="192" t="s">
        <v>1408</v>
      </c>
      <c r="D66" s="186" t="s">
        <v>928</v>
      </c>
      <c r="E66" s="187">
        <v>4</v>
      </c>
      <c r="F66" s="188"/>
      <c r="G66" s="189">
        <f t="shared" si="7"/>
        <v>0</v>
      </c>
      <c r="H66" s="188"/>
      <c r="I66" s="189">
        <f t="shared" si="8"/>
        <v>0</v>
      </c>
      <c r="J66" s="188"/>
      <c r="K66" s="189">
        <f t="shared" si="9"/>
        <v>0</v>
      </c>
      <c r="L66" s="189">
        <v>21</v>
      </c>
      <c r="M66" s="189">
        <f t="shared" si="10"/>
        <v>0</v>
      </c>
      <c r="N66" s="187">
        <v>0</v>
      </c>
      <c r="O66" s="187">
        <f t="shared" si="11"/>
        <v>0</v>
      </c>
      <c r="P66" s="187">
        <v>0</v>
      </c>
      <c r="Q66" s="187">
        <f t="shared" si="12"/>
        <v>0</v>
      </c>
      <c r="R66" s="189"/>
      <c r="S66" s="189" t="s">
        <v>319</v>
      </c>
      <c r="T66" s="190" t="s">
        <v>205</v>
      </c>
      <c r="U66" s="161">
        <v>0</v>
      </c>
      <c r="V66" s="161">
        <f t="shared" si="13"/>
        <v>0</v>
      </c>
      <c r="W66" s="161"/>
      <c r="X66" s="161" t="s">
        <v>238</v>
      </c>
      <c r="Y66" s="161" t="s">
        <v>207</v>
      </c>
      <c r="Z66" s="150"/>
      <c r="AA66" s="150"/>
      <c r="AB66" s="150"/>
      <c r="AC66" s="150"/>
      <c r="AD66" s="150"/>
      <c r="AE66" s="150"/>
      <c r="AF66" s="150"/>
      <c r="AG66" s="150" t="s">
        <v>1172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84">
        <v>57</v>
      </c>
      <c r="B67" s="185" t="s">
        <v>1409</v>
      </c>
      <c r="C67" s="192" t="s">
        <v>1410</v>
      </c>
      <c r="D67" s="186" t="s">
        <v>928</v>
      </c>
      <c r="E67" s="187">
        <v>4</v>
      </c>
      <c r="F67" s="188"/>
      <c r="G67" s="189">
        <f t="shared" si="7"/>
        <v>0</v>
      </c>
      <c r="H67" s="188"/>
      <c r="I67" s="189">
        <f t="shared" si="8"/>
        <v>0</v>
      </c>
      <c r="J67" s="188"/>
      <c r="K67" s="189">
        <f t="shared" si="9"/>
        <v>0</v>
      </c>
      <c r="L67" s="189">
        <v>21</v>
      </c>
      <c r="M67" s="189">
        <f t="shared" si="10"/>
        <v>0</v>
      </c>
      <c r="N67" s="187">
        <v>0</v>
      </c>
      <c r="O67" s="187">
        <f t="shared" si="11"/>
        <v>0</v>
      </c>
      <c r="P67" s="187">
        <v>0</v>
      </c>
      <c r="Q67" s="187">
        <f t="shared" si="12"/>
        <v>0</v>
      </c>
      <c r="R67" s="189"/>
      <c r="S67" s="189" t="s">
        <v>319</v>
      </c>
      <c r="T67" s="190" t="s">
        <v>205</v>
      </c>
      <c r="U67" s="161">
        <v>0</v>
      </c>
      <c r="V67" s="161">
        <f t="shared" si="13"/>
        <v>0</v>
      </c>
      <c r="W67" s="161"/>
      <c r="X67" s="161" t="s">
        <v>238</v>
      </c>
      <c r="Y67" s="161" t="s">
        <v>207</v>
      </c>
      <c r="Z67" s="150"/>
      <c r="AA67" s="150"/>
      <c r="AB67" s="150"/>
      <c r="AC67" s="150"/>
      <c r="AD67" s="150"/>
      <c r="AE67" s="150"/>
      <c r="AF67" s="150"/>
      <c r="AG67" s="150" t="s">
        <v>1172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x14ac:dyDescent="0.2">
      <c r="A68" s="164" t="s">
        <v>199</v>
      </c>
      <c r="B68" s="165" t="s">
        <v>169</v>
      </c>
      <c r="C68" s="179" t="s">
        <v>28</v>
      </c>
      <c r="D68" s="166"/>
      <c r="E68" s="167"/>
      <c r="F68" s="168"/>
      <c r="G68" s="168">
        <f>SUMIF(AG69:AG70,"&lt;&gt;NOR",G69:G70)</f>
        <v>0</v>
      </c>
      <c r="H68" s="168"/>
      <c r="I68" s="168">
        <f>SUM(I69:I70)</f>
        <v>0</v>
      </c>
      <c r="J68" s="168"/>
      <c r="K68" s="168">
        <f>SUM(K69:K70)</f>
        <v>0</v>
      </c>
      <c r="L68" s="168"/>
      <c r="M68" s="168">
        <f>SUM(M69:M70)</f>
        <v>0</v>
      </c>
      <c r="N68" s="167"/>
      <c r="O68" s="167">
        <f>SUM(O69:O70)</f>
        <v>0</v>
      </c>
      <c r="P68" s="167"/>
      <c r="Q68" s="167">
        <f>SUM(Q69:Q70)</f>
        <v>0</v>
      </c>
      <c r="R68" s="168"/>
      <c r="S68" s="168"/>
      <c r="T68" s="169"/>
      <c r="U68" s="163"/>
      <c r="V68" s="163">
        <f>SUM(V69:V70)</f>
        <v>0</v>
      </c>
      <c r="W68" s="163"/>
      <c r="X68" s="163"/>
      <c r="Y68" s="163"/>
      <c r="AG68" t="s">
        <v>200</v>
      </c>
    </row>
    <row r="69" spans="1:60" outlineLevel="1" x14ac:dyDescent="0.2">
      <c r="A69" s="171">
        <v>58</v>
      </c>
      <c r="B69" s="172" t="s">
        <v>750</v>
      </c>
      <c r="C69" s="180" t="s">
        <v>751</v>
      </c>
      <c r="D69" s="173" t="s">
        <v>203</v>
      </c>
      <c r="E69" s="174">
        <v>1</v>
      </c>
      <c r="F69" s="175"/>
      <c r="G69" s="176">
        <f>ROUND(E69*F69,2)</f>
        <v>0</v>
      </c>
      <c r="H69" s="175"/>
      <c r="I69" s="176">
        <f>ROUND(E69*H69,2)</f>
        <v>0</v>
      </c>
      <c r="J69" s="175"/>
      <c r="K69" s="176">
        <f>ROUND(E69*J69,2)</f>
        <v>0</v>
      </c>
      <c r="L69" s="176">
        <v>21</v>
      </c>
      <c r="M69" s="176">
        <f>G69*(1+L69/100)</f>
        <v>0</v>
      </c>
      <c r="N69" s="174">
        <v>0</v>
      </c>
      <c r="O69" s="174">
        <f>ROUND(E69*N69,2)</f>
        <v>0</v>
      </c>
      <c r="P69" s="174">
        <v>0</v>
      </c>
      <c r="Q69" s="174">
        <f>ROUND(E69*P69,2)</f>
        <v>0</v>
      </c>
      <c r="R69" s="176"/>
      <c r="S69" s="176" t="s">
        <v>204</v>
      </c>
      <c r="T69" s="177" t="s">
        <v>205</v>
      </c>
      <c r="U69" s="161">
        <v>0</v>
      </c>
      <c r="V69" s="161">
        <f>ROUND(E69*U69,2)</f>
        <v>0</v>
      </c>
      <c r="W69" s="161"/>
      <c r="X69" s="161" t="s">
        <v>206</v>
      </c>
      <c r="Y69" s="161" t="s">
        <v>207</v>
      </c>
      <c r="Z69" s="150"/>
      <c r="AA69" s="150"/>
      <c r="AB69" s="150"/>
      <c r="AC69" s="150"/>
      <c r="AD69" s="150"/>
      <c r="AE69" s="150"/>
      <c r="AF69" s="150"/>
      <c r="AG69" s="150" t="s">
        <v>208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2" x14ac:dyDescent="0.2">
      <c r="A70" s="157"/>
      <c r="B70" s="158"/>
      <c r="C70" s="249" t="s">
        <v>752</v>
      </c>
      <c r="D70" s="250"/>
      <c r="E70" s="250"/>
      <c r="F70" s="250"/>
      <c r="G70" s="250"/>
      <c r="H70" s="161"/>
      <c r="I70" s="161"/>
      <c r="J70" s="161"/>
      <c r="K70" s="161"/>
      <c r="L70" s="161"/>
      <c r="M70" s="161"/>
      <c r="N70" s="160"/>
      <c r="O70" s="160"/>
      <c r="P70" s="160"/>
      <c r="Q70" s="160"/>
      <c r="R70" s="161"/>
      <c r="S70" s="161"/>
      <c r="T70" s="161"/>
      <c r="U70" s="161"/>
      <c r="V70" s="161"/>
      <c r="W70" s="161"/>
      <c r="X70" s="161"/>
      <c r="Y70" s="161"/>
      <c r="Z70" s="150"/>
      <c r="AA70" s="150"/>
      <c r="AB70" s="150"/>
      <c r="AC70" s="150"/>
      <c r="AD70" s="150"/>
      <c r="AE70" s="150"/>
      <c r="AF70" s="150"/>
      <c r="AG70" s="150" t="s">
        <v>210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78" t="str">
        <f>C70</f>
        <v>Náklady na vyhotovení dokumentace skutečného provedení stavby a její předání objednateli v požadované formě a požadovaném počtu.</v>
      </c>
      <c r="BB70" s="150"/>
      <c r="BC70" s="150"/>
      <c r="BD70" s="150"/>
      <c r="BE70" s="150"/>
      <c r="BF70" s="150"/>
      <c r="BG70" s="150"/>
      <c r="BH70" s="150"/>
    </row>
    <row r="71" spans="1:60" x14ac:dyDescent="0.2">
      <c r="A71" s="164" t="s">
        <v>199</v>
      </c>
      <c r="B71" s="165" t="s">
        <v>83</v>
      </c>
      <c r="C71" s="179" t="s">
        <v>84</v>
      </c>
      <c r="D71" s="166"/>
      <c r="E71" s="167"/>
      <c r="F71" s="168"/>
      <c r="G71" s="168">
        <f>SUMIF(AG72:AG95,"&lt;&gt;NOR",G72:G95)</f>
        <v>0</v>
      </c>
      <c r="H71" s="168"/>
      <c r="I71" s="168">
        <f>SUM(I72:I95)</f>
        <v>0</v>
      </c>
      <c r="J71" s="168"/>
      <c r="K71" s="168">
        <f>SUM(K72:K95)</f>
        <v>0</v>
      </c>
      <c r="L71" s="168"/>
      <c r="M71" s="168">
        <f>SUM(M72:M95)</f>
        <v>0</v>
      </c>
      <c r="N71" s="167"/>
      <c r="O71" s="167">
        <f>SUM(O72:O95)</f>
        <v>0</v>
      </c>
      <c r="P71" s="167"/>
      <c r="Q71" s="167">
        <f>SUM(Q72:Q95)</f>
        <v>0</v>
      </c>
      <c r="R71" s="168"/>
      <c r="S71" s="168"/>
      <c r="T71" s="169"/>
      <c r="U71" s="163"/>
      <c r="V71" s="163">
        <f>SUM(V72:V95)</f>
        <v>0</v>
      </c>
      <c r="W71" s="163"/>
      <c r="X71" s="163"/>
      <c r="Y71" s="163"/>
      <c r="AG71" t="s">
        <v>200</v>
      </c>
    </row>
    <row r="72" spans="1:60" outlineLevel="1" x14ac:dyDescent="0.2">
      <c r="A72" s="184">
        <v>59</v>
      </c>
      <c r="B72" s="185" t="s">
        <v>1298</v>
      </c>
      <c r="C72" s="192" t="s">
        <v>1411</v>
      </c>
      <c r="D72" s="186" t="s">
        <v>928</v>
      </c>
      <c r="E72" s="187">
        <v>12</v>
      </c>
      <c r="F72" s="188"/>
      <c r="G72" s="189">
        <f t="shared" ref="G72:G95" si="14">ROUND(E72*F72,2)</f>
        <v>0</v>
      </c>
      <c r="H72" s="188"/>
      <c r="I72" s="189">
        <f t="shared" ref="I72:I95" si="15">ROUND(E72*H72,2)</f>
        <v>0</v>
      </c>
      <c r="J72" s="188"/>
      <c r="K72" s="189">
        <f t="shared" ref="K72:K95" si="16">ROUND(E72*J72,2)</f>
        <v>0</v>
      </c>
      <c r="L72" s="189">
        <v>21</v>
      </c>
      <c r="M72" s="189">
        <f t="shared" ref="M72:M95" si="17">G72*(1+L72/100)</f>
        <v>0</v>
      </c>
      <c r="N72" s="187">
        <v>0</v>
      </c>
      <c r="O72" s="187">
        <f t="shared" ref="O72:O95" si="18">ROUND(E72*N72,2)</f>
        <v>0</v>
      </c>
      <c r="P72" s="187">
        <v>0</v>
      </c>
      <c r="Q72" s="187">
        <f t="shared" ref="Q72:Q95" si="19">ROUND(E72*P72,2)</f>
        <v>0</v>
      </c>
      <c r="R72" s="189"/>
      <c r="S72" s="189" t="s">
        <v>319</v>
      </c>
      <c r="T72" s="190" t="s">
        <v>205</v>
      </c>
      <c r="U72" s="161">
        <v>0</v>
      </c>
      <c r="V72" s="161">
        <f t="shared" ref="V72:V95" si="20">ROUND(E72*U72,2)</f>
        <v>0</v>
      </c>
      <c r="W72" s="161"/>
      <c r="X72" s="161" t="s">
        <v>238</v>
      </c>
      <c r="Y72" s="161" t="s">
        <v>207</v>
      </c>
      <c r="Z72" s="150"/>
      <c r="AA72" s="150"/>
      <c r="AB72" s="150"/>
      <c r="AC72" s="150"/>
      <c r="AD72" s="150"/>
      <c r="AE72" s="150"/>
      <c r="AF72" s="150"/>
      <c r="AG72" s="150" t="s">
        <v>1172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84">
        <v>60</v>
      </c>
      <c r="B73" s="185" t="s">
        <v>1299</v>
      </c>
      <c r="C73" s="192" t="s">
        <v>1412</v>
      </c>
      <c r="D73" s="186" t="s">
        <v>928</v>
      </c>
      <c r="E73" s="187">
        <v>6</v>
      </c>
      <c r="F73" s="188"/>
      <c r="G73" s="189">
        <f t="shared" si="14"/>
        <v>0</v>
      </c>
      <c r="H73" s="188"/>
      <c r="I73" s="189">
        <f t="shared" si="15"/>
        <v>0</v>
      </c>
      <c r="J73" s="188"/>
      <c r="K73" s="189">
        <f t="shared" si="16"/>
        <v>0</v>
      </c>
      <c r="L73" s="189">
        <v>21</v>
      </c>
      <c r="M73" s="189">
        <f t="shared" si="17"/>
        <v>0</v>
      </c>
      <c r="N73" s="187">
        <v>0</v>
      </c>
      <c r="O73" s="187">
        <f t="shared" si="18"/>
        <v>0</v>
      </c>
      <c r="P73" s="187">
        <v>0</v>
      </c>
      <c r="Q73" s="187">
        <f t="shared" si="19"/>
        <v>0</v>
      </c>
      <c r="R73" s="189"/>
      <c r="S73" s="189" t="s">
        <v>319</v>
      </c>
      <c r="T73" s="190" t="s">
        <v>205</v>
      </c>
      <c r="U73" s="161">
        <v>0</v>
      </c>
      <c r="V73" s="161">
        <f t="shared" si="20"/>
        <v>0</v>
      </c>
      <c r="W73" s="161"/>
      <c r="X73" s="161" t="s">
        <v>238</v>
      </c>
      <c r="Y73" s="161" t="s">
        <v>207</v>
      </c>
      <c r="Z73" s="150"/>
      <c r="AA73" s="150"/>
      <c r="AB73" s="150"/>
      <c r="AC73" s="150"/>
      <c r="AD73" s="150"/>
      <c r="AE73" s="150"/>
      <c r="AF73" s="150"/>
      <c r="AG73" s="150" t="s">
        <v>1172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84">
        <v>61</v>
      </c>
      <c r="B74" s="185" t="s">
        <v>1413</v>
      </c>
      <c r="C74" s="192" t="s">
        <v>1414</v>
      </c>
      <c r="D74" s="186" t="s">
        <v>928</v>
      </c>
      <c r="E74" s="187">
        <v>31</v>
      </c>
      <c r="F74" s="188"/>
      <c r="G74" s="189">
        <f t="shared" si="14"/>
        <v>0</v>
      </c>
      <c r="H74" s="188"/>
      <c r="I74" s="189">
        <f t="shared" si="15"/>
        <v>0</v>
      </c>
      <c r="J74" s="188"/>
      <c r="K74" s="189">
        <f t="shared" si="16"/>
        <v>0</v>
      </c>
      <c r="L74" s="189">
        <v>21</v>
      </c>
      <c r="M74" s="189">
        <f t="shared" si="17"/>
        <v>0</v>
      </c>
      <c r="N74" s="187">
        <v>0</v>
      </c>
      <c r="O74" s="187">
        <f t="shared" si="18"/>
        <v>0</v>
      </c>
      <c r="P74" s="187">
        <v>0</v>
      </c>
      <c r="Q74" s="187">
        <f t="shared" si="19"/>
        <v>0</v>
      </c>
      <c r="R74" s="189"/>
      <c r="S74" s="189" t="s">
        <v>319</v>
      </c>
      <c r="T74" s="190" t="s">
        <v>205</v>
      </c>
      <c r="U74" s="161">
        <v>0</v>
      </c>
      <c r="V74" s="161">
        <f t="shared" si="20"/>
        <v>0</v>
      </c>
      <c r="W74" s="161"/>
      <c r="X74" s="161" t="s">
        <v>238</v>
      </c>
      <c r="Y74" s="161" t="s">
        <v>207</v>
      </c>
      <c r="Z74" s="150"/>
      <c r="AA74" s="150"/>
      <c r="AB74" s="150"/>
      <c r="AC74" s="150"/>
      <c r="AD74" s="150"/>
      <c r="AE74" s="150"/>
      <c r="AF74" s="150"/>
      <c r="AG74" s="150" t="s">
        <v>1172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84">
        <v>62</v>
      </c>
      <c r="B75" s="185" t="s">
        <v>1415</v>
      </c>
      <c r="C75" s="192" t="s">
        <v>1416</v>
      </c>
      <c r="D75" s="186" t="s">
        <v>928</v>
      </c>
      <c r="E75" s="187">
        <v>4</v>
      </c>
      <c r="F75" s="188"/>
      <c r="G75" s="189">
        <f t="shared" si="14"/>
        <v>0</v>
      </c>
      <c r="H75" s="188"/>
      <c r="I75" s="189">
        <f t="shared" si="15"/>
        <v>0</v>
      </c>
      <c r="J75" s="188"/>
      <c r="K75" s="189">
        <f t="shared" si="16"/>
        <v>0</v>
      </c>
      <c r="L75" s="189">
        <v>21</v>
      </c>
      <c r="M75" s="189">
        <f t="shared" si="17"/>
        <v>0</v>
      </c>
      <c r="N75" s="187">
        <v>0</v>
      </c>
      <c r="O75" s="187">
        <f t="shared" si="18"/>
        <v>0</v>
      </c>
      <c r="P75" s="187">
        <v>0</v>
      </c>
      <c r="Q75" s="187">
        <f t="shared" si="19"/>
        <v>0</v>
      </c>
      <c r="R75" s="189"/>
      <c r="S75" s="189" t="s">
        <v>319</v>
      </c>
      <c r="T75" s="190" t="s">
        <v>205</v>
      </c>
      <c r="U75" s="161">
        <v>0</v>
      </c>
      <c r="V75" s="161">
        <f t="shared" si="20"/>
        <v>0</v>
      </c>
      <c r="W75" s="161"/>
      <c r="X75" s="161" t="s">
        <v>238</v>
      </c>
      <c r="Y75" s="161" t="s">
        <v>207</v>
      </c>
      <c r="Z75" s="150"/>
      <c r="AA75" s="150"/>
      <c r="AB75" s="150"/>
      <c r="AC75" s="150"/>
      <c r="AD75" s="150"/>
      <c r="AE75" s="150"/>
      <c r="AF75" s="150"/>
      <c r="AG75" s="150" t="s">
        <v>1172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84">
        <v>63</v>
      </c>
      <c r="B76" s="185" t="s">
        <v>1417</v>
      </c>
      <c r="C76" s="192" t="s">
        <v>1418</v>
      </c>
      <c r="D76" s="186" t="s">
        <v>928</v>
      </c>
      <c r="E76" s="187">
        <v>124</v>
      </c>
      <c r="F76" s="188"/>
      <c r="G76" s="189">
        <f t="shared" si="14"/>
        <v>0</v>
      </c>
      <c r="H76" s="188"/>
      <c r="I76" s="189">
        <f t="shared" si="15"/>
        <v>0</v>
      </c>
      <c r="J76" s="188"/>
      <c r="K76" s="189">
        <f t="shared" si="16"/>
        <v>0</v>
      </c>
      <c r="L76" s="189">
        <v>21</v>
      </c>
      <c r="M76" s="189">
        <f t="shared" si="17"/>
        <v>0</v>
      </c>
      <c r="N76" s="187">
        <v>0</v>
      </c>
      <c r="O76" s="187">
        <f t="shared" si="18"/>
        <v>0</v>
      </c>
      <c r="P76" s="187">
        <v>0</v>
      </c>
      <c r="Q76" s="187">
        <f t="shared" si="19"/>
        <v>0</v>
      </c>
      <c r="R76" s="189"/>
      <c r="S76" s="189" t="s">
        <v>319</v>
      </c>
      <c r="T76" s="190" t="s">
        <v>205</v>
      </c>
      <c r="U76" s="161">
        <v>0</v>
      </c>
      <c r="V76" s="161">
        <f t="shared" si="20"/>
        <v>0</v>
      </c>
      <c r="W76" s="161"/>
      <c r="X76" s="161" t="s">
        <v>238</v>
      </c>
      <c r="Y76" s="161" t="s">
        <v>207</v>
      </c>
      <c r="Z76" s="150"/>
      <c r="AA76" s="150"/>
      <c r="AB76" s="150"/>
      <c r="AC76" s="150"/>
      <c r="AD76" s="150"/>
      <c r="AE76" s="150"/>
      <c r="AF76" s="150"/>
      <c r="AG76" s="150" t="s">
        <v>1172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84">
        <v>64</v>
      </c>
      <c r="B77" s="185" t="s">
        <v>1419</v>
      </c>
      <c r="C77" s="192" t="s">
        <v>1420</v>
      </c>
      <c r="D77" s="186" t="s">
        <v>928</v>
      </c>
      <c r="E77" s="187">
        <v>3</v>
      </c>
      <c r="F77" s="188"/>
      <c r="G77" s="189">
        <f t="shared" si="14"/>
        <v>0</v>
      </c>
      <c r="H77" s="188"/>
      <c r="I77" s="189">
        <f t="shared" si="15"/>
        <v>0</v>
      </c>
      <c r="J77" s="188"/>
      <c r="K77" s="189">
        <f t="shared" si="16"/>
        <v>0</v>
      </c>
      <c r="L77" s="189">
        <v>21</v>
      </c>
      <c r="M77" s="189">
        <f t="shared" si="17"/>
        <v>0</v>
      </c>
      <c r="N77" s="187">
        <v>0</v>
      </c>
      <c r="O77" s="187">
        <f t="shared" si="18"/>
        <v>0</v>
      </c>
      <c r="P77" s="187">
        <v>0</v>
      </c>
      <c r="Q77" s="187">
        <f t="shared" si="19"/>
        <v>0</v>
      </c>
      <c r="R77" s="189"/>
      <c r="S77" s="189" t="s">
        <v>319</v>
      </c>
      <c r="T77" s="190" t="s">
        <v>205</v>
      </c>
      <c r="U77" s="161">
        <v>0</v>
      </c>
      <c r="V77" s="161">
        <f t="shared" si="20"/>
        <v>0</v>
      </c>
      <c r="W77" s="161"/>
      <c r="X77" s="161" t="s">
        <v>238</v>
      </c>
      <c r="Y77" s="161" t="s">
        <v>207</v>
      </c>
      <c r="Z77" s="150"/>
      <c r="AA77" s="150"/>
      <c r="AB77" s="150"/>
      <c r="AC77" s="150"/>
      <c r="AD77" s="150"/>
      <c r="AE77" s="150"/>
      <c r="AF77" s="150"/>
      <c r="AG77" s="150" t="s">
        <v>1172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84">
        <v>65</v>
      </c>
      <c r="B78" s="185" t="s">
        <v>1421</v>
      </c>
      <c r="C78" s="192" t="s">
        <v>1422</v>
      </c>
      <c r="D78" s="186" t="s">
        <v>928</v>
      </c>
      <c r="E78" s="187">
        <v>67</v>
      </c>
      <c r="F78" s="188"/>
      <c r="G78" s="189">
        <f t="shared" si="14"/>
        <v>0</v>
      </c>
      <c r="H78" s="188"/>
      <c r="I78" s="189">
        <f t="shared" si="15"/>
        <v>0</v>
      </c>
      <c r="J78" s="188"/>
      <c r="K78" s="189">
        <f t="shared" si="16"/>
        <v>0</v>
      </c>
      <c r="L78" s="189">
        <v>21</v>
      </c>
      <c r="M78" s="189">
        <f t="shared" si="17"/>
        <v>0</v>
      </c>
      <c r="N78" s="187">
        <v>0</v>
      </c>
      <c r="O78" s="187">
        <f t="shared" si="18"/>
        <v>0</v>
      </c>
      <c r="P78" s="187">
        <v>0</v>
      </c>
      <c r="Q78" s="187">
        <f t="shared" si="19"/>
        <v>0</v>
      </c>
      <c r="R78" s="189"/>
      <c r="S78" s="189" t="s">
        <v>319</v>
      </c>
      <c r="T78" s="190" t="s">
        <v>205</v>
      </c>
      <c r="U78" s="161">
        <v>0</v>
      </c>
      <c r="V78" s="161">
        <f t="shared" si="20"/>
        <v>0</v>
      </c>
      <c r="W78" s="161"/>
      <c r="X78" s="161" t="s">
        <v>238</v>
      </c>
      <c r="Y78" s="161" t="s">
        <v>207</v>
      </c>
      <c r="Z78" s="150"/>
      <c r="AA78" s="150"/>
      <c r="AB78" s="150"/>
      <c r="AC78" s="150"/>
      <c r="AD78" s="150"/>
      <c r="AE78" s="150"/>
      <c r="AF78" s="150"/>
      <c r="AG78" s="150" t="s">
        <v>1172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84">
        <v>66</v>
      </c>
      <c r="B79" s="185" t="s">
        <v>1423</v>
      </c>
      <c r="C79" s="192" t="s">
        <v>1424</v>
      </c>
      <c r="D79" s="186" t="s">
        <v>928</v>
      </c>
      <c r="E79" s="187">
        <v>6</v>
      </c>
      <c r="F79" s="188"/>
      <c r="G79" s="189">
        <f t="shared" si="14"/>
        <v>0</v>
      </c>
      <c r="H79" s="188"/>
      <c r="I79" s="189">
        <f t="shared" si="15"/>
        <v>0</v>
      </c>
      <c r="J79" s="188"/>
      <c r="K79" s="189">
        <f t="shared" si="16"/>
        <v>0</v>
      </c>
      <c r="L79" s="189">
        <v>21</v>
      </c>
      <c r="M79" s="189">
        <f t="shared" si="17"/>
        <v>0</v>
      </c>
      <c r="N79" s="187">
        <v>0</v>
      </c>
      <c r="O79" s="187">
        <f t="shared" si="18"/>
        <v>0</v>
      </c>
      <c r="P79" s="187">
        <v>0</v>
      </c>
      <c r="Q79" s="187">
        <f t="shared" si="19"/>
        <v>0</v>
      </c>
      <c r="R79" s="189"/>
      <c r="S79" s="189" t="s">
        <v>319</v>
      </c>
      <c r="T79" s="190" t="s">
        <v>205</v>
      </c>
      <c r="U79" s="161">
        <v>0</v>
      </c>
      <c r="V79" s="161">
        <f t="shared" si="20"/>
        <v>0</v>
      </c>
      <c r="W79" s="161"/>
      <c r="X79" s="161" t="s">
        <v>238</v>
      </c>
      <c r="Y79" s="161" t="s">
        <v>207</v>
      </c>
      <c r="Z79" s="150"/>
      <c r="AA79" s="150"/>
      <c r="AB79" s="150"/>
      <c r="AC79" s="150"/>
      <c r="AD79" s="150"/>
      <c r="AE79" s="150"/>
      <c r="AF79" s="150"/>
      <c r="AG79" s="150" t="s">
        <v>1172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84">
        <v>67</v>
      </c>
      <c r="B80" s="185" t="s">
        <v>1425</v>
      </c>
      <c r="C80" s="192" t="s">
        <v>1426</v>
      </c>
      <c r="D80" s="186" t="s">
        <v>928</v>
      </c>
      <c r="E80" s="187">
        <v>33</v>
      </c>
      <c r="F80" s="188"/>
      <c r="G80" s="189">
        <f t="shared" si="14"/>
        <v>0</v>
      </c>
      <c r="H80" s="188"/>
      <c r="I80" s="189">
        <f t="shared" si="15"/>
        <v>0</v>
      </c>
      <c r="J80" s="188"/>
      <c r="K80" s="189">
        <f t="shared" si="16"/>
        <v>0</v>
      </c>
      <c r="L80" s="189">
        <v>21</v>
      </c>
      <c r="M80" s="189">
        <f t="shared" si="17"/>
        <v>0</v>
      </c>
      <c r="N80" s="187">
        <v>0</v>
      </c>
      <c r="O80" s="187">
        <f t="shared" si="18"/>
        <v>0</v>
      </c>
      <c r="P80" s="187">
        <v>0</v>
      </c>
      <c r="Q80" s="187">
        <f t="shared" si="19"/>
        <v>0</v>
      </c>
      <c r="R80" s="189"/>
      <c r="S80" s="189" t="s">
        <v>319</v>
      </c>
      <c r="T80" s="190" t="s">
        <v>205</v>
      </c>
      <c r="U80" s="161">
        <v>0</v>
      </c>
      <c r="V80" s="161">
        <f t="shared" si="20"/>
        <v>0</v>
      </c>
      <c r="W80" s="161"/>
      <c r="X80" s="161" t="s">
        <v>238</v>
      </c>
      <c r="Y80" s="161" t="s">
        <v>207</v>
      </c>
      <c r="Z80" s="150"/>
      <c r="AA80" s="150"/>
      <c r="AB80" s="150"/>
      <c r="AC80" s="150"/>
      <c r="AD80" s="150"/>
      <c r="AE80" s="150"/>
      <c r="AF80" s="150"/>
      <c r="AG80" s="150" t="s">
        <v>1172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84">
        <v>68</v>
      </c>
      <c r="B81" s="185" t="s">
        <v>1427</v>
      </c>
      <c r="C81" s="192" t="s">
        <v>1428</v>
      </c>
      <c r="D81" s="186" t="s">
        <v>928</v>
      </c>
      <c r="E81" s="187">
        <v>9</v>
      </c>
      <c r="F81" s="188"/>
      <c r="G81" s="189">
        <f t="shared" si="14"/>
        <v>0</v>
      </c>
      <c r="H81" s="188"/>
      <c r="I81" s="189">
        <f t="shared" si="15"/>
        <v>0</v>
      </c>
      <c r="J81" s="188"/>
      <c r="K81" s="189">
        <f t="shared" si="16"/>
        <v>0</v>
      </c>
      <c r="L81" s="189">
        <v>21</v>
      </c>
      <c r="M81" s="189">
        <f t="shared" si="17"/>
        <v>0</v>
      </c>
      <c r="N81" s="187">
        <v>0</v>
      </c>
      <c r="O81" s="187">
        <f t="shared" si="18"/>
        <v>0</v>
      </c>
      <c r="P81" s="187">
        <v>0</v>
      </c>
      <c r="Q81" s="187">
        <f t="shared" si="19"/>
        <v>0</v>
      </c>
      <c r="R81" s="189"/>
      <c r="S81" s="189" t="s">
        <v>319</v>
      </c>
      <c r="T81" s="190" t="s">
        <v>205</v>
      </c>
      <c r="U81" s="161">
        <v>0</v>
      </c>
      <c r="V81" s="161">
        <f t="shared" si="20"/>
        <v>0</v>
      </c>
      <c r="W81" s="161"/>
      <c r="X81" s="161" t="s">
        <v>238</v>
      </c>
      <c r="Y81" s="161" t="s">
        <v>207</v>
      </c>
      <c r="Z81" s="150"/>
      <c r="AA81" s="150"/>
      <c r="AB81" s="150"/>
      <c r="AC81" s="150"/>
      <c r="AD81" s="150"/>
      <c r="AE81" s="150"/>
      <c r="AF81" s="150"/>
      <c r="AG81" s="150" t="s">
        <v>1172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84">
        <v>69</v>
      </c>
      <c r="B82" s="185" t="s">
        <v>1429</v>
      </c>
      <c r="C82" s="192" t="s">
        <v>1430</v>
      </c>
      <c r="D82" s="186" t="s">
        <v>928</v>
      </c>
      <c r="E82" s="187">
        <v>4</v>
      </c>
      <c r="F82" s="188"/>
      <c r="G82" s="189">
        <f t="shared" si="14"/>
        <v>0</v>
      </c>
      <c r="H82" s="188"/>
      <c r="I82" s="189">
        <f t="shared" si="15"/>
        <v>0</v>
      </c>
      <c r="J82" s="188"/>
      <c r="K82" s="189">
        <f t="shared" si="16"/>
        <v>0</v>
      </c>
      <c r="L82" s="189">
        <v>21</v>
      </c>
      <c r="M82" s="189">
        <f t="shared" si="17"/>
        <v>0</v>
      </c>
      <c r="N82" s="187">
        <v>0</v>
      </c>
      <c r="O82" s="187">
        <f t="shared" si="18"/>
        <v>0</v>
      </c>
      <c r="P82" s="187">
        <v>0</v>
      </c>
      <c r="Q82" s="187">
        <f t="shared" si="19"/>
        <v>0</v>
      </c>
      <c r="R82" s="189"/>
      <c r="S82" s="189" t="s">
        <v>319</v>
      </c>
      <c r="T82" s="190" t="s">
        <v>205</v>
      </c>
      <c r="U82" s="161">
        <v>0</v>
      </c>
      <c r="V82" s="161">
        <f t="shared" si="20"/>
        <v>0</v>
      </c>
      <c r="W82" s="161"/>
      <c r="X82" s="161" t="s">
        <v>238</v>
      </c>
      <c r="Y82" s="161" t="s">
        <v>207</v>
      </c>
      <c r="Z82" s="150"/>
      <c r="AA82" s="150"/>
      <c r="AB82" s="150"/>
      <c r="AC82" s="150"/>
      <c r="AD82" s="150"/>
      <c r="AE82" s="150"/>
      <c r="AF82" s="150"/>
      <c r="AG82" s="150" t="s">
        <v>1172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84">
        <v>70</v>
      </c>
      <c r="B83" s="185" t="s">
        <v>1431</v>
      </c>
      <c r="C83" s="192" t="s">
        <v>1432</v>
      </c>
      <c r="D83" s="186" t="s">
        <v>928</v>
      </c>
      <c r="E83" s="187">
        <v>5</v>
      </c>
      <c r="F83" s="188"/>
      <c r="G83" s="189">
        <f t="shared" si="14"/>
        <v>0</v>
      </c>
      <c r="H83" s="188"/>
      <c r="I83" s="189">
        <f t="shared" si="15"/>
        <v>0</v>
      </c>
      <c r="J83" s="188"/>
      <c r="K83" s="189">
        <f t="shared" si="16"/>
        <v>0</v>
      </c>
      <c r="L83" s="189">
        <v>21</v>
      </c>
      <c r="M83" s="189">
        <f t="shared" si="17"/>
        <v>0</v>
      </c>
      <c r="N83" s="187">
        <v>0</v>
      </c>
      <c r="O83" s="187">
        <f t="shared" si="18"/>
        <v>0</v>
      </c>
      <c r="P83" s="187">
        <v>0</v>
      </c>
      <c r="Q83" s="187">
        <f t="shared" si="19"/>
        <v>0</v>
      </c>
      <c r="R83" s="189"/>
      <c r="S83" s="189" t="s">
        <v>319</v>
      </c>
      <c r="T83" s="190" t="s">
        <v>205</v>
      </c>
      <c r="U83" s="161">
        <v>0</v>
      </c>
      <c r="V83" s="161">
        <f t="shared" si="20"/>
        <v>0</v>
      </c>
      <c r="W83" s="161"/>
      <c r="X83" s="161" t="s">
        <v>238</v>
      </c>
      <c r="Y83" s="161" t="s">
        <v>207</v>
      </c>
      <c r="Z83" s="150"/>
      <c r="AA83" s="150"/>
      <c r="AB83" s="150"/>
      <c r="AC83" s="150"/>
      <c r="AD83" s="150"/>
      <c r="AE83" s="150"/>
      <c r="AF83" s="150"/>
      <c r="AG83" s="150" t="s">
        <v>1172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84">
        <v>71</v>
      </c>
      <c r="B84" s="185" t="s">
        <v>1433</v>
      </c>
      <c r="C84" s="192" t="s">
        <v>1434</v>
      </c>
      <c r="D84" s="186" t="s">
        <v>928</v>
      </c>
      <c r="E84" s="187">
        <v>5</v>
      </c>
      <c r="F84" s="188"/>
      <c r="G84" s="189">
        <f t="shared" si="14"/>
        <v>0</v>
      </c>
      <c r="H84" s="188"/>
      <c r="I84" s="189">
        <f t="shared" si="15"/>
        <v>0</v>
      </c>
      <c r="J84" s="188"/>
      <c r="K84" s="189">
        <f t="shared" si="16"/>
        <v>0</v>
      </c>
      <c r="L84" s="189">
        <v>21</v>
      </c>
      <c r="M84" s="189">
        <f t="shared" si="17"/>
        <v>0</v>
      </c>
      <c r="N84" s="187">
        <v>0</v>
      </c>
      <c r="O84" s="187">
        <f t="shared" si="18"/>
        <v>0</v>
      </c>
      <c r="P84" s="187">
        <v>0</v>
      </c>
      <c r="Q84" s="187">
        <f t="shared" si="19"/>
        <v>0</v>
      </c>
      <c r="R84" s="189"/>
      <c r="S84" s="189" t="s">
        <v>319</v>
      </c>
      <c r="T84" s="190" t="s">
        <v>205</v>
      </c>
      <c r="U84" s="161">
        <v>0</v>
      </c>
      <c r="V84" s="161">
        <f t="shared" si="20"/>
        <v>0</v>
      </c>
      <c r="W84" s="161"/>
      <c r="X84" s="161" t="s">
        <v>238</v>
      </c>
      <c r="Y84" s="161" t="s">
        <v>207</v>
      </c>
      <c r="Z84" s="150"/>
      <c r="AA84" s="150"/>
      <c r="AB84" s="150"/>
      <c r="AC84" s="150"/>
      <c r="AD84" s="150"/>
      <c r="AE84" s="150"/>
      <c r="AF84" s="150"/>
      <c r="AG84" s="150" t="s">
        <v>1172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84">
        <v>72</v>
      </c>
      <c r="B85" s="185" t="s">
        <v>1435</v>
      </c>
      <c r="C85" s="192" t="s">
        <v>1436</v>
      </c>
      <c r="D85" s="186" t="s">
        <v>928</v>
      </c>
      <c r="E85" s="187">
        <v>2</v>
      </c>
      <c r="F85" s="188"/>
      <c r="G85" s="189">
        <f t="shared" si="14"/>
        <v>0</v>
      </c>
      <c r="H85" s="188"/>
      <c r="I85" s="189">
        <f t="shared" si="15"/>
        <v>0</v>
      </c>
      <c r="J85" s="188"/>
      <c r="K85" s="189">
        <f t="shared" si="16"/>
        <v>0</v>
      </c>
      <c r="L85" s="189">
        <v>21</v>
      </c>
      <c r="M85" s="189">
        <f t="shared" si="17"/>
        <v>0</v>
      </c>
      <c r="N85" s="187">
        <v>0</v>
      </c>
      <c r="O85" s="187">
        <f t="shared" si="18"/>
        <v>0</v>
      </c>
      <c r="P85" s="187">
        <v>0</v>
      </c>
      <c r="Q85" s="187">
        <f t="shared" si="19"/>
        <v>0</v>
      </c>
      <c r="R85" s="189"/>
      <c r="S85" s="189" t="s">
        <v>319</v>
      </c>
      <c r="T85" s="190" t="s">
        <v>205</v>
      </c>
      <c r="U85" s="161">
        <v>0</v>
      </c>
      <c r="V85" s="161">
        <f t="shared" si="20"/>
        <v>0</v>
      </c>
      <c r="W85" s="161"/>
      <c r="X85" s="161" t="s">
        <v>238</v>
      </c>
      <c r="Y85" s="161" t="s">
        <v>207</v>
      </c>
      <c r="Z85" s="150"/>
      <c r="AA85" s="150"/>
      <c r="AB85" s="150"/>
      <c r="AC85" s="150"/>
      <c r="AD85" s="150"/>
      <c r="AE85" s="150"/>
      <c r="AF85" s="150"/>
      <c r="AG85" s="150" t="s">
        <v>1172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84">
        <v>73</v>
      </c>
      <c r="B86" s="185" t="s">
        <v>1437</v>
      </c>
      <c r="C86" s="192" t="s">
        <v>1438</v>
      </c>
      <c r="D86" s="186" t="s">
        <v>928</v>
      </c>
      <c r="E86" s="187">
        <v>4</v>
      </c>
      <c r="F86" s="188"/>
      <c r="G86" s="189">
        <f t="shared" si="14"/>
        <v>0</v>
      </c>
      <c r="H86" s="188"/>
      <c r="I86" s="189">
        <f t="shared" si="15"/>
        <v>0</v>
      </c>
      <c r="J86" s="188"/>
      <c r="K86" s="189">
        <f t="shared" si="16"/>
        <v>0</v>
      </c>
      <c r="L86" s="189">
        <v>21</v>
      </c>
      <c r="M86" s="189">
        <f t="shared" si="17"/>
        <v>0</v>
      </c>
      <c r="N86" s="187">
        <v>0</v>
      </c>
      <c r="O86" s="187">
        <f t="shared" si="18"/>
        <v>0</v>
      </c>
      <c r="P86" s="187">
        <v>0</v>
      </c>
      <c r="Q86" s="187">
        <f t="shared" si="19"/>
        <v>0</v>
      </c>
      <c r="R86" s="189"/>
      <c r="S86" s="189" t="s">
        <v>319</v>
      </c>
      <c r="T86" s="190" t="s">
        <v>205</v>
      </c>
      <c r="U86" s="161">
        <v>0</v>
      </c>
      <c r="V86" s="161">
        <f t="shared" si="20"/>
        <v>0</v>
      </c>
      <c r="W86" s="161"/>
      <c r="X86" s="161" t="s">
        <v>238</v>
      </c>
      <c r="Y86" s="161" t="s">
        <v>207</v>
      </c>
      <c r="Z86" s="150"/>
      <c r="AA86" s="150"/>
      <c r="AB86" s="150"/>
      <c r="AC86" s="150"/>
      <c r="AD86" s="150"/>
      <c r="AE86" s="150"/>
      <c r="AF86" s="150"/>
      <c r="AG86" s="150" t="s">
        <v>1172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84">
        <v>74</v>
      </c>
      <c r="B87" s="185" t="s">
        <v>1439</v>
      </c>
      <c r="C87" s="192" t="s">
        <v>1440</v>
      </c>
      <c r="D87" s="186" t="s">
        <v>928</v>
      </c>
      <c r="E87" s="187">
        <v>2</v>
      </c>
      <c r="F87" s="188"/>
      <c r="G87" s="189">
        <f t="shared" si="14"/>
        <v>0</v>
      </c>
      <c r="H87" s="188"/>
      <c r="I87" s="189">
        <f t="shared" si="15"/>
        <v>0</v>
      </c>
      <c r="J87" s="188"/>
      <c r="K87" s="189">
        <f t="shared" si="16"/>
        <v>0</v>
      </c>
      <c r="L87" s="189">
        <v>21</v>
      </c>
      <c r="M87" s="189">
        <f t="shared" si="17"/>
        <v>0</v>
      </c>
      <c r="N87" s="187">
        <v>0</v>
      </c>
      <c r="O87" s="187">
        <f t="shared" si="18"/>
        <v>0</v>
      </c>
      <c r="P87" s="187">
        <v>0</v>
      </c>
      <c r="Q87" s="187">
        <f t="shared" si="19"/>
        <v>0</v>
      </c>
      <c r="R87" s="189"/>
      <c r="S87" s="189" t="s">
        <v>319</v>
      </c>
      <c r="T87" s="190" t="s">
        <v>205</v>
      </c>
      <c r="U87" s="161">
        <v>0</v>
      </c>
      <c r="V87" s="161">
        <f t="shared" si="20"/>
        <v>0</v>
      </c>
      <c r="W87" s="161"/>
      <c r="X87" s="161" t="s">
        <v>238</v>
      </c>
      <c r="Y87" s="161" t="s">
        <v>207</v>
      </c>
      <c r="Z87" s="150"/>
      <c r="AA87" s="150"/>
      <c r="AB87" s="150"/>
      <c r="AC87" s="150"/>
      <c r="AD87" s="150"/>
      <c r="AE87" s="150"/>
      <c r="AF87" s="150"/>
      <c r="AG87" s="150" t="s">
        <v>1172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84">
        <v>75</v>
      </c>
      <c r="B88" s="185" t="s">
        <v>1441</v>
      </c>
      <c r="C88" s="192" t="s">
        <v>1442</v>
      </c>
      <c r="D88" s="186" t="s">
        <v>928</v>
      </c>
      <c r="E88" s="187">
        <v>1</v>
      </c>
      <c r="F88" s="188"/>
      <c r="G88" s="189">
        <f t="shared" si="14"/>
        <v>0</v>
      </c>
      <c r="H88" s="188"/>
      <c r="I88" s="189">
        <f t="shared" si="15"/>
        <v>0</v>
      </c>
      <c r="J88" s="188"/>
      <c r="K88" s="189">
        <f t="shared" si="16"/>
        <v>0</v>
      </c>
      <c r="L88" s="189">
        <v>21</v>
      </c>
      <c r="M88" s="189">
        <f t="shared" si="17"/>
        <v>0</v>
      </c>
      <c r="N88" s="187">
        <v>0</v>
      </c>
      <c r="O88" s="187">
        <f t="shared" si="18"/>
        <v>0</v>
      </c>
      <c r="P88" s="187">
        <v>0</v>
      </c>
      <c r="Q88" s="187">
        <f t="shared" si="19"/>
        <v>0</v>
      </c>
      <c r="R88" s="189"/>
      <c r="S88" s="189" t="s">
        <v>319</v>
      </c>
      <c r="T88" s="190" t="s">
        <v>205</v>
      </c>
      <c r="U88" s="161">
        <v>0</v>
      </c>
      <c r="V88" s="161">
        <f t="shared" si="20"/>
        <v>0</v>
      </c>
      <c r="W88" s="161"/>
      <c r="X88" s="161" t="s">
        <v>238</v>
      </c>
      <c r="Y88" s="161" t="s">
        <v>207</v>
      </c>
      <c r="Z88" s="150"/>
      <c r="AA88" s="150"/>
      <c r="AB88" s="150"/>
      <c r="AC88" s="150"/>
      <c r="AD88" s="150"/>
      <c r="AE88" s="150"/>
      <c r="AF88" s="150"/>
      <c r="AG88" s="150" t="s">
        <v>1172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84">
        <v>76</v>
      </c>
      <c r="B89" s="185" t="s">
        <v>1443</v>
      </c>
      <c r="C89" s="192" t="s">
        <v>1444</v>
      </c>
      <c r="D89" s="186" t="s">
        <v>928</v>
      </c>
      <c r="E89" s="187">
        <v>8</v>
      </c>
      <c r="F89" s="188"/>
      <c r="G89" s="189">
        <f t="shared" si="14"/>
        <v>0</v>
      </c>
      <c r="H89" s="188"/>
      <c r="I89" s="189">
        <f t="shared" si="15"/>
        <v>0</v>
      </c>
      <c r="J89" s="188"/>
      <c r="K89" s="189">
        <f t="shared" si="16"/>
        <v>0</v>
      </c>
      <c r="L89" s="189">
        <v>21</v>
      </c>
      <c r="M89" s="189">
        <f t="shared" si="17"/>
        <v>0</v>
      </c>
      <c r="N89" s="187">
        <v>0</v>
      </c>
      <c r="O89" s="187">
        <f t="shared" si="18"/>
        <v>0</v>
      </c>
      <c r="P89" s="187">
        <v>0</v>
      </c>
      <c r="Q89" s="187">
        <f t="shared" si="19"/>
        <v>0</v>
      </c>
      <c r="R89" s="189"/>
      <c r="S89" s="189" t="s">
        <v>319</v>
      </c>
      <c r="T89" s="190" t="s">
        <v>205</v>
      </c>
      <c r="U89" s="161">
        <v>0</v>
      </c>
      <c r="V89" s="161">
        <f t="shared" si="20"/>
        <v>0</v>
      </c>
      <c r="W89" s="161"/>
      <c r="X89" s="161" t="s">
        <v>238</v>
      </c>
      <c r="Y89" s="161" t="s">
        <v>207</v>
      </c>
      <c r="Z89" s="150"/>
      <c r="AA89" s="150"/>
      <c r="AB89" s="150"/>
      <c r="AC89" s="150"/>
      <c r="AD89" s="150"/>
      <c r="AE89" s="150"/>
      <c r="AF89" s="150"/>
      <c r="AG89" s="150" t="s">
        <v>1172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84">
        <v>77</v>
      </c>
      <c r="B90" s="185" t="s">
        <v>1445</v>
      </c>
      <c r="C90" s="192" t="s">
        <v>1446</v>
      </c>
      <c r="D90" s="186" t="s">
        <v>928</v>
      </c>
      <c r="E90" s="187">
        <v>4</v>
      </c>
      <c r="F90" s="188"/>
      <c r="G90" s="189">
        <f t="shared" si="14"/>
        <v>0</v>
      </c>
      <c r="H90" s="188"/>
      <c r="I90" s="189">
        <f t="shared" si="15"/>
        <v>0</v>
      </c>
      <c r="J90" s="188"/>
      <c r="K90" s="189">
        <f t="shared" si="16"/>
        <v>0</v>
      </c>
      <c r="L90" s="189">
        <v>21</v>
      </c>
      <c r="M90" s="189">
        <f t="shared" si="17"/>
        <v>0</v>
      </c>
      <c r="N90" s="187">
        <v>0</v>
      </c>
      <c r="O90" s="187">
        <f t="shared" si="18"/>
        <v>0</v>
      </c>
      <c r="P90" s="187">
        <v>0</v>
      </c>
      <c r="Q90" s="187">
        <f t="shared" si="19"/>
        <v>0</v>
      </c>
      <c r="R90" s="189"/>
      <c r="S90" s="189" t="s">
        <v>319</v>
      </c>
      <c r="T90" s="190" t="s">
        <v>205</v>
      </c>
      <c r="U90" s="161">
        <v>0</v>
      </c>
      <c r="V90" s="161">
        <f t="shared" si="20"/>
        <v>0</v>
      </c>
      <c r="W90" s="161"/>
      <c r="X90" s="161" t="s">
        <v>238</v>
      </c>
      <c r="Y90" s="161" t="s">
        <v>207</v>
      </c>
      <c r="Z90" s="150"/>
      <c r="AA90" s="150"/>
      <c r="AB90" s="150"/>
      <c r="AC90" s="150"/>
      <c r="AD90" s="150"/>
      <c r="AE90" s="150"/>
      <c r="AF90" s="150"/>
      <c r="AG90" s="150" t="s">
        <v>1172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84">
        <v>78</v>
      </c>
      <c r="B91" s="185" t="s">
        <v>1447</v>
      </c>
      <c r="C91" s="192" t="s">
        <v>1448</v>
      </c>
      <c r="D91" s="186" t="s">
        <v>928</v>
      </c>
      <c r="E91" s="187">
        <v>72</v>
      </c>
      <c r="F91" s="188"/>
      <c r="G91" s="189">
        <f t="shared" si="14"/>
        <v>0</v>
      </c>
      <c r="H91" s="188"/>
      <c r="I91" s="189">
        <f t="shared" si="15"/>
        <v>0</v>
      </c>
      <c r="J91" s="188"/>
      <c r="K91" s="189">
        <f t="shared" si="16"/>
        <v>0</v>
      </c>
      <c r="L91" s="189">
        <v>21</v>
      </c>
      <c r="M91" s="189">
        <f t="shared" si="17"/>
        <v>0</v>
      </c>
      <c r="N91" s="187">
        <v>0</v>
      </c>
      <c r="O91" s="187">
        <f t="shared" si="18"/>
        <v>0</v>
      </c>
      <c r="P91" s="187">
        <v>0</v>
      </c>
      <c r="Q91" s="187">
        <f t="shared" si="19"/>
        <v>0</v>
      </c>
      <c r="R91" s="189"/>
      <c r="S91" s="189" t="s">
        <v>319</v>
      </c>
      <c r="T91" s="190" t="s">
        <v>205</v>
      </c>
      <c r="U91" s="161">
        <v>0</v>
      </c>
      <c r="V91" s="161">
        <f t="shared" si="20"/>
        <v>0</v>
      </c>
      <c r="W91" s="161"/>
      <c r="X91" s="161" t="s">
        <v>238</v>
      </c>
      <c r="Y91" s="161" t="s">
        <v>207</v>
      </c>
      <c r="Z91" s="150"/>
      <c r="AA91" s="150"/>
      <c r="AB91" s="150"/>
      <c r="AC91" s="150"/>
      <c r="AD91" s="150"/>
      <c r="AE91" s="150"/>
      <c r="AF91" s="150"/>
      <c r="AG91" s="150" t="s">
        <v>1172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84">
        <v>79</v>
      </c>
      <c r="B92" s="185" t="s">
        <v>1449</v>
      </c>
      <c r="C92" s="192" t="s">
        <v>1450</v>
      </c>
      <c r="D92" s="186" t="s">
        <v>928</v>
      </c>
      <c r="E92" s="187">
        <v>42</v>
      </c>
      <c r="F92" s="188"/>
      <c r="G92" s="189">
        <f t="shared" si="14"/>
        <v>0</v>
      </c>
      <c r="H92" s="188"/>
      <c r="I92" s="189">
        <f t="shared" si="15"/>
        <v>0</v>
      </c>
      <c r="J92" s="188"/>
      <c r="K92" s="189">
        <f t="shared" si="16"/>
        <v>0</v>
      </c>
      <c r="L92" s="189">
        <v>21</v>
      </c>
      <c r="M92" s="189">
        <f t="shared" si="17"/>
        <v>0</v>
      </c>
      <c r="N92" s="187">
        <v>0</v>
      </c>
      <c r="O92" s="187">
        <f t="shared" si="18"/>
        <v>0</v>
      </c>
      <c r="P92" s="187">
        <v>0</v>
      </c>
      <c r="Q92" s="187">
        <f t="shared" si="19"/>
        <v>0</v>
      </c>
      <c r="R92" s="189"/>
      <c r="S92" s="189" t="s">
        <v>319</v>
      </c>
      <c r="T92" s="190" t="s">
        <v>205</v>
      </c>
      <c r="U92" s="161">
        <v>0</v>
      </c>
      <c r="V92" s="161">
        <f t="shared" si="20"/>
        <v>0</v>
      </c>
      <c r="W92" s="161"/>
      <c r="X92" s="161" t="s">
        <v>238</v>
      </c>
      <c r="Y92" s="161" t="s">
        <v>207</v>
      </c>
      <c r="Z92" s="150"/>
      <c r="AA92" s="150"/>
      <c r="AB92" s="150"/>
      <c r="AC92" s="150"/>
      <c r="AD92" s="150"/>
      <c r="AE92" s="150"/>
      <c r="AF92" s="150"/>
      <c r="AG92" s="150" t="s">
        <v>1172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84">
        <v>80</v>
      </c>
      <c r="B93" s="185" t="s">
        <v>1451</v>
      </c>
      <c r="C93" s="192" t="s">
        <v>1452</v>
      </c>
      <c r="D93" s="186" t="s">
        <v>928</v>
      </c>
      <c r="E93" s="187">
        <v>20</v>
      </c>
      <c r="F93" s="188"/>
      <c r="G93" s="189">
        <f t="shared" si="14"/>
        <v>0</v>
      </c>
      <c r="H93" s="188"/>
      <c r="I93" s="189">
        <f t="shared" si="15"/>
        <v>0</v>
      </c>
      <c r="J93" s="188"/>
      <c r="K93" s="189">
        <f t="shared" si="16"/>
        <v>0</v>
      </c>
      <c r="L93" s="189">
        <v>21</v>
      </c>
      <c r="M93" s="189">
        <f t="shared" si="17"/>
        <v>0</v>
      </c>
      <c r="N93" s="187">
        <v>0</v>
      </c>
      <c r="O93" s="187">
        <f t="shared" si="18"/>
        <v>0</v>
      </c>
      <c r="P93" s="187">
        <v>0</v>
      </c>
      <c r="Q93" s="187">
        <f t="shared" si="19"/>
        <v>0</v>
      </c>
      <c r="R93" s="189"/>
      <c r="S93" s="189" t="s">
        <v>319</v>
      </c>
      <c r="T93" s="190" t="s">
        <v>205</v>
      </c>
      <c r="U93" s="161">
        <v>0</v>
      </c>
      <c r="V93" s="161">
        <f t="shared" si="20"/>
        <v>0</v>
      </c>
      <c r="W93" s="161"/>
      <c r="X93" s="161" t="s">
        <v>238</v>
      </c>
      <c r="Y93" s="161" t="s">
        <v>207</v>
      </c>
      <c r="Z93" s="150"/>
      <c r="AA93" s="150"/>
      <c r="AB93" s="150"/>
      <c r="AC93" s="150"/>
      <c r="AD93" s="150"/>
      <c r="AE93" s="150"/>
      <c r="AF93" s="150"/>
      <c r="AG93" s="150" t="s">
        <v>1172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84">
        <v>81</v>
      </c>
      <c r="B94" s="185" t="s">
        <v>1453</v>
      </c>
      <c r="C94" s="192" t="s">
        <v>1454</v>
      </c>
      <c r="D94" s="186" t="s">
        <v>242</v>
      </c>
      <c r="E94" s="187">
        <v>200</v>
      </c>
      <c r="F94" s="188"/>
      <c r="G94" s="189">
        <f t="shared" si="14"/>
        <v>0</v>
      </c>
      <c r="H94" s="188"/>
      <c r="I94" s="189">
        <f t="shared" si="15"/>
        <v>0</v>
      </c>
      <c r="J94" s="188"/>
      <c r="K94" s="189">
        <f t="shared" si="16"/>
        <v>0</v>
      </c>
      <c r="L94" s="189">
        <v>21</v>
      </c>
      <c r="M94" s="189">
        <f t="shared" si="17"/>
        <v>0</v>
      </c>
      <c r="N94" s="187">
        <v>0</v>
      </c>
      <c r="O94" s="187">
        <f t="shared" si="18"/>
        <v>0</v>
      </c>
      <c r="P94" s="187">
        <v>0</v>
      </c>
      <c r="Q94" s="187">
        <f t="shared" si="19"/>
        <v>0</v>
      </c>
      <c r="R94" s="189"/>
      <c r="S94" s="189" t="s">
        <v>319</v>
      </c>
      <c r="T94" s="190" t="s">
        <v>205</v>
      </c>
      <c r="U94" s="161">
        <v>0</v>
      </c>
      <c r="V94" s="161">
        <f t="shared" si="20"/>
        <v>0</v>
      </c>
      <c r="W94" s="161"/>
      <c r="X94" s="161" t="s">
        <v>238</v>
      </c>
      <c r="Y94" s="161" t="s">
        <v>207</v>
      </c>
      <c r="Z94" s="150"/>
      <c r="AA94" s="150"/>
      <c r="AB94" s="150"/>
      <c r="AC94" s="150"/>
      <c r="AD94" s="150"/>
      <c r="AE94" s="150"/>
      <c r="AF94" s="150"/>
      <c r="AG94" s="150" t="s">
        <v>1172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">
      <c r="A95" s="184">
        <v>82</v>
      </c>
      <c r="B95" s="185" t="s">
        <v>1455</v>
      </c>
      <c r="C95" s="192" t="s">
        <v>1456</v>
      </c>
      <c r="D95" s="186" t="s">
        <v>242</v>
      </c>
      <c r="E95" s="187">
        <v>20</v>
      </c>
      <c r="F95" s="188"/>
      <c r="G95" s="189">
        <f t="shared" si="14"/>
        <v>0</v>
      </c>
      <c r="H95" s="188"/>
      <c r="I95" s="189">
        <f t="shared" si="15"/>
        <v>0</v>
      </c>
      <c r="J95" s="188"/>
      <c r="K95" s="189">
        <f t="shared" si="16"/>
        <v>0</v>
      </c>
      <c r="L95" s="189">
        <v>21</v>
      </c>
      <c r="M95" s="189">
        <f t="shared" si="17"/>
        <v>0</v>
      </c>
      <c r="N95" s="187">
        <v>0</v>
      </c>
      <c r="O95" s="187">
        <f t="shared" si="18"/>
        <v>0</v>
      </c>
      <c r="P95" s="187">
        <v>0</v>
      </c>
      <c r="Q95" s="187">
        <f t="shared" si="19"/>
        <v>0</v>
      </c>
      <c r="R95" s="189"/>
      <c r="S95" s="189" t="s">
        <v>319</v>
      </c>
      <c r="T95" s="190" t="s">
        <v>205</v>
      </c>
      <c r="U95" s="161">
        <v>0</v>
      </c>
      <c r="V95" s="161">
        <f t="shared" si="20"/>
        <v>0</v>
      </c>
      <c r="W95" s="161"/>
      <c r="X95" s="161" t="s">
        <v>238</v>
      </c>
      <c r="Y95" s="161" t="s">
        <v>207</v>
      </c>
      <c r="Z95" s="150"/>
      <c r="AA95" s="150"/>
      <c r="AB95" s="150"/>
      <c r="AC95" s="150"/>
      <c r="AD95" s="150"/>
      <c r="AE95" s="150"/>
      <c r="AF95" s="150"/>
      <c r="AG95" s="150" t="s">
        <v>1172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x14ac:dyDescent="0.2">
      <c r="A96" s="164" t="s">
        <v>199</v>
      </c>
      <c r="B96" s="165" t="s">
        <v>85</v>
      </c>
      <c r="C96" s="179" t="s">
        <v>86</v>
      </c>
      <c r="D96" s="166"/>
      <c r="E96" s="167"/>
      <c r="F96" s="168"/>
      <c r="G96" s="168">
        <f>SUMIF(AG97:AG102,"&lt;&gt;NOR",G97:G102)</f>
        <v>0</v>
      </c>
      <c r="H96" s="168"/>
      <c r="I96" s="168">
        <f>SUM(I97:I102)</f>
        <v>0</v>
      </c>
      <c r="J96" s="168"/>
      <c r="K96" s="168">
        <f>SUM(K97:K102)</f>
        <v>0</v>
      </c>
      <c r="L96" s="168"/>
      <c r="M96" s="168">
        <f>SUM(M97:M102)</f>
        <v>0</v>
      </c>
      <c r="N96" s="167"/>
      <c r="O96" s="167">
        <f>SUM(O97:O102)</f>
        <v>0</v>
      </c>
      <c r="P96" s="167"/>
      <c r="Q96" s="167">
        <f>SUM(Q97:Q102)</f>
        <v>0</v>
      </c>
      <c r="R96" s="168"/>
      <c r="S96" s="168"/>
      <c r="T96" s="169"/>
      <c r="U96" s="163"/>
      <c r="V96" s="163">
        <f>SUM(V97:V102)</f>
        <v>0</v>
      </c>
      <c r="W96" s="163"/>
      <c r="X96" s="163"/>
      <c r="Y96" s="163"/>
      <c r="AG96" t="s">
        <v>200</v>
      </c>
    </row>
    <row r="97" spans="1:60" outlineLevel="1" x14ac:dyDescent="0.2">
      <c r="A97" s="184">
        <v>83</v>
      </c>
      <c r="B97" s="185" t="s">
        <v>1457</v>
      </c>
      <c r="C97" s="192" t="s">
        <v>1458</v>
      </c>
      <c r="D97" s="186" t="s">
        <v>1171</v>
      </c>
      <c r="E97" s="187">
        <v>1</v>
      </c>
      <c r="F97" s="188"/>
      <c r="G97" s="189">
        <f t="shared" ref="G97:G102" si="21">ROUND(E97*F97,2)</f>
        <v>0</v>
      </c>
      <c r="H97" s="188"/>
      <c r="I97" s="189">
        <f t="shared" ref="I97:I102" si="22">ROUND(E97*H97,2)</f>
        <v>0</v>
      </c>
      <c r="J97" s="188"/>
      <c r="K97" s="189">
        <f t="shared" ref="K97:K102" si="23">ROUND(E97*J97,2)</f>
        <v>0</v>
      </c>
      <c r="L97" s="189">
        <v>21</v>
      </c>
      <c r="M97" s="189">
        <f t="shared" ref="M97:M102" si="24">G97*(1+L97/100)</f>
        <v>0</v>
      </c>
      <c r="N97" s="187">
        <v>0</v>
      </c>
      <c r="O97" s="187">
        <f t="shared" ref="O97:O102" si="25">ROUND(E97*N97,2)</f>
        <v>0</v>
      </c>
      <c r="P97" s="187">
        <v>0</v>
      </c>
      <c r="Q97" s="187">
        <f t="shared" ref="Q97:Q102" si="26">ROUND(E97*P97,2)</f>
        <v>0</v>
      </c>
      <c r="R97" s="189"/>
      <c r="S97" s="189" t="s">
        <v>319</v>
      </c>
      <c r="T97" s="190" t="s">
        <v>205</v>
      </c>
      <c r="U97" s="161">
        <v>0</v>
      </c>
      <c r="V97" s="161">
        <f t="shared" ref="V97:V102" si="27">ROUND(E97*U97,2)</f>
        <v>0</v>
      </c>
      <c r="W97" s="161"/>
      <c r="X97" s="161" t="s">
        <v>238</v>
      </c>
      <c r="Y97" s="161" t="s">
        <v>207</v>
      </c>
      <c r="Z97" s="150"/>
      <c r="AA97" s="150"/>
      <c r="AB97" s="150"/>
      <c r="AC97" s="150"/>
      <c r="AD97" s="150"/>
      <c r="AE97" s="150"/>
      <c r="AF97" s="150"/>
      <c r="AG97" s="150" t="s">
        <v>1172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84">
        <v>84</v>
      </c>
      <c r="B98" s="185" t="s">
        <v>1459</v>
      </c>
      <c r="C98" s="192" t="s">
        <v>1460</v>
      </c>
      <c r="D98" s="186" t="s">
        <v>928</v>
      </c>
      <c r="E98" s="187">
        <v>1</v>
      </c>
      <c r="F98" s="188"/>
      <c r="G98" s="189">
        <f t="shared" si="21"/>
        <v>0</v>
      </c>
      <c r="H98" s="188"/>
      <c r="I98" s="189">
        <f t="shared" si="22"/>
        <v>0</v>
      </c>
      <c r="J98" s="188"/>
      <c r="K98" s="189">
        <f t="shared" si="23"/>
        <v>0</v>
      </c>
      <c r="L98" s="189">
        <v>21</v>
      </c>
      <c r="M98" s="189">
        <f t="shared" si="24"/>
        <v>0</v>
      </c>
      <c r="N98" s="187">
        <v>0</v>
      </c>
      <c r="O98" s="187">
        <f t="shared" si="25"/>
        <v>0</v>
      </c>
      <c r="P98" s="187">
        <v>0</v>
      </c>
      <c r="Q98" s="187">
        <f t="shared" si="26"/>
        <v>0</v>
      </c>
      <c r="R98" s="189"/>
      <c r="S98" s="189" t="s">
        <v>319</v>
      </c>
      <c r="T98" s="190" t="s">
        <v>205</v>
      </c>
      <c r="U98" s="161">
        <v>0</v>
      </c>
      <c r="V98" s="161">
        <f t="shared" si="27"/>
        <v>0</v>
      </c>
      <c r="W98" s="161"/>
      <c r="X98" s="161" t="s">
        <v>238</v>
      </c>
      <c r="Y98" s="161" t="s">
        <v>207</v>
      </c>
      <c r="Z98" s="150"/>
      <c r="AA98" s="150"/>
      <c r="AB98" s="150"/>
      <c r="AC98" s="150"/>
      <c r="AD98" s="150"/>
      <c r="AE98" s="150"/>
      <c r="AF98" s="150"/>
      <c r="AG98" s="150" t="s">
        <v>1172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84">
        <v>85</v>
      </c>
      <c r="B99" s="185" t="s">
        <v>1461</v>
      </c>
      <c r="C99" s="192" t="s">
        <v>1462</v>
      </c>
      <c r="D99" s="186" t="s">
        <v>1171</v>
      </c>
      <c r="E99" s="187">
        <v>2</v>
      </c>
      <c r="F99" s="188"/>
      <c r="G99" s="189">
        <f t="shared" si="21"/>
        <v>0</v>
      </c>
      <c r="H99" s="188"/>
      <c r="I99" s="189">
        <f t="shared" si="22"/>
        <v>0</v>
      </c>
      <c r="J99" s="188"/>
      <c r="K99" s="189">
        <f t="shared" si="23"/>
        <v>0</v>
      </c>
      <c r="L99" s="189">
        <v>21</v>
      </c>
      <c r="M99" s="189">
        <f t="shared" si="24"/>
        <v>0</v>
      </c>
      <c r="N99" s="187">
        <v>0</v>
      </c>
      <c r="O99" s="187">
        <f t="shared" si="25"/>
        <v>0</v>
      </c>
      <c r="P99" s="187">
        <v>0</v>
      </c>
      <c r="Q99" s="187">
        <f t="shared" si="26"/>
        <v>0</v>
      </c>
      <c r="R99" s="189"/>
      <c r="S99" s="189" t="s">
        <v>319</v>
      </c>
      <c r="T99" s="190" t="s">
        <v>205</v>
      </c>
      <c r="U99" s="161">
        <v>0</v>
      </c>
      <c r="V99" s="161">
        <f t="shared" si="27"/>
        <v>0</v>
      </c>
      <c r="W99" s="161"/>
      <c r="X99" s="161" t="s">
        <v>238</v>
      </c>
      <c r="Y99" s="161" t="s">
        <v>207</v>
      </c>
      <c r="Z99" s="150"/>
      <c r="AA99" s="150"/>
      <c r="AB99" s="150"/>
      <c r="AC99" s="150"/>
      <c r="AD99" s="150"/>
      <c r="AE99" s="150"/>
      <c r="AF99" s="150"/>
      <c r="AG99" s="150" t="s">
        <v>1172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84">
        <v>86</v>
      </c>
      <c r="B100" s="185" t="s">
        <v>1463</v>
      </c>
      <c r="C100" s="192" t="s">
        <v>1464</v>
      </c>
      <c r="D100" s="186" t="s">
        <v>1171</v>
      </c>
      <c r="E100" s="187">
        <v>1</v>
      </c>
      <c r="F100" s="188"/>
      <c r="G100" s="189">
        <f t="shared" si="21"/>
        <v>0</v>
      </c>
      <c r="H100" s="188"/>
      <c r="I100" s="189">
        <f t="shared" si="22"/>
        <v>0</v>
      </c>
      <c r="J100" s="188"/>
      <c r="K100" s="189">
        <f t="shared" si="23"/>
        <v>0</v>
      </c>
      <c r="L100" s="189">
        <v>21</v>
      </c>
      <c r="M100" s="189">
        <f t="shared" si="24"/>
        <v>0</v>
      </c>
      <c r="N100" s="187">
        <v>0</v>
      </c>
      <c r="O100" s="187">
        <f t="shared" si="25"/>
        <v>0</v>
      </c>
      <c r="P100" s="187">
        <v>0</v>
      </c>
      <c r="Q100" s="187">
        <f t="shared" si="26"/>
        <v>0</v>
      </c>
      <c r="R100" s="189"/>
      <c r="S100" s="189" t="s">
        <v>319</v>
      </c>
      <c r="T100" s="190" t="s">
        <v>205</v>
      </c>
      <c r="U100" s="161">
        <v>0</v>
      </c>
      <c r="V100" s="161">
        <f t="shared" si="27"/>
        <v>0</v>
      </c>
      <c r="W100" s="161"/>
      <c r="X100" s="161" t="s">
        <v>238</v>
      </c>
      <c r="Y100" s="161" t="s">
        <v>207</v>
      </c>
      <c r="Z100" s="150"/>
      <c r="AA100" s="150"/>
      <c r="AB100" s="150"/>
      <c r="AC100" s="150"/>
      <c r="AD100" s="150"/>
      <c r="AE100" s="150"/>
      <c r="AF100" s="150"/>
      <c r="AG100" s="150" t="s">
        <v>1172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84">
        <v>87</v>
      </c>
      <c r="B101" s="185" t="s">
        <v>1465</v>
      </c>
      <c r="C101" s="192" t="s">
        <v>1466</v>
      </c>
      <c r="D101" s="186" t="s">
        <v>1171</v>
      </c>
      <c r="E101" s="187">
        <v>1</v>
      </c>
      <c r="F101" s="188"/>
      <c r="G101" s="189">
        <f t="shared" si="21"/>
        <v>0</v>
      </c>
      <c r="H101" s="188"/>
      <c r="I101" s="189">
        <f t="shared" si="22"/>
        <v>0</v>
      </c>
      <c r="J101" s="188"/>
      <c r="K101" s="189">
        <f t="shared" si="23"/>
        <v>0</v>
      </c>
      <c r="L101" s="189">
        <v>21</v>
      </c>
      <c r="M101" s="189">
        <f t="shared" si="24"/>
        <v>0</v>
      </c>
      <c r="N101" s="187">
        <v>0</v>
      </c>
      <c r="O101" s="187">
        <f t="shared" si="25"/>
        <v>0</v>
      </c>
      <c r="P101" s="187">
        <v>0</v>
      </c>
      <c r="Q101" s="187">
        <f t="shared" si="26"/>
        <v>0</v>
      </c>
      <c r="R101" s="189"/>
      <c r="S101" s="189" t="s">
        <v>319</v>
      </c>
      <c r="T101" s="190" t="s">
        <v>205</v>
      </c>
      <c r="U101" s="161">
        <v>0</v>
      </c>
      <c r="V101" s="161">
        <f t="shared" si="27"/>
        <v>0</v>
      </c>
      <c r="W101" s="161"/>
      <c r="X101" s="161" t="s">
        <v>238</v>
      </c>
      <c r="Y101" s="161" t="s">
        <v>207</v>
      </c>
      <c r="Z101" s="150"/>
      <c r="AA101" s="150"/>
      <c r="AB101" s="150"/>
      <c r="AC101" s="150"/>
      <c r="AD101" s="150"/>
      <c r="AE101" s="150"/>
      <c r="AF101" s="150"/>
      <c r="AG101" s="150" t="s">
        <v>1172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84">
        <v>88</v>
      </c>
      <c r="B102" s="185" t="s">
        <v>1467</v>
      </c>
      <c r="C102" s="192" t="s">
        <v>1468</v>
      </c>
      <c r="D102" s="186" t="s">
        <v>1171</v>
      </c>
      <c r="E102" s="187">
        <v>1</v>
      </c>
      <c r="F102" s="188"/>
      <c r="G102" s="189">
        <f t="shared" si="21"/>
        <v>0</v>
      </c>
      <c r="H102" s="188"/>
      <c r="I102" s="189">
        <f t="shared" si="22"/>
        <v>0</v>
      </c>
      <c r="J102" s="188"/>
      <c r="K102" s="189">
        <f t="shared" si="23"/>
        <v>0</v>
      </c>
      <c r="L102" s="189">
        <v>21</v>
      </c>
      <c r="M102" s="189">
        <f t="shared" si="24"/>
        <v>0</v>
      </c>
      <c r="N102" s="187">
        <v>0</v>
      </c>
      <c r="O102" s="187">
        <f t="shared" si="25"/>
        <v>0</v>
      </c>
      <c r="P102" s="187">
        <v>0</v>
      </c>
      <c r="Q102" s="187">
        <f t="shared" si="26"/>
        <v>0</v>
      </c>
      <c r="R102" s="189"/>
      <c r="S102" s="189" t="s">
        <v>319</v>
      </c>
      <c r="T102" s="190" t="s">
        <v>205</v>
      </c>
      <c r="U102" s="161">
        <v>0</v>
      </c>
      <c r="V102" s="161">
        <f t="shared" si="27"/>
        <v>0</v>
      </c>
      <c r="W102" s="161"/>
      <c r="X102" s="161" t="s">
        <v>238</v>
      </c>
      <c r="Y102" s="161" t="s">
        <v>207</v>
      </c>
      <c r="Z102" s="150"/>
      <c r="AA102" s="150"/>
      <c r="AB102" s="150"/>
      <c r="AC102" s="150"/>
      <c r="AD102" s="150"/>
      <c r="AE102" s="150"/>
      <c r="AF102" s="150"/>
      <c r="AG102" s="150" t="s">
        <v>1172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x14ac:dyDescent="0.2">
      <c r="A103" s="164" t="s">
        <v>199</v>
      </c>
      <c r="B103" s="165" t="s">
        <v>111</v>
      </c>
      <c r="C103" s="179" t="s">
        <v>112</v>
      </c>
      <c r="D103" s="166"/>
      <c r="E103" s="167"/>
      <c r="F103" s="168"/>
      <c r="G103" s="168">
        <f>SUMIF(AG104:AG111,"&lt;&gt;NOR",G104:G111)</f>
        <v>0</v>
      </c>
      <c r="H103" s="168"/>
      <c r="I103" s="168">
        <f>SUM(I104:I111)</f>
        <v>0</v>
      </c>
      <c r="J103" s="168"/>
      <c r="K103" s="168">
        <f>SUM(K104:K111)</f>
        <v>0</v>
      </c>
      <c r="L103" s="168"/>
      <c r="M103" s="168">
        <f>SUM(M104:M111)</f>
        <v>0</v>
      </c>
      <c r="N103" s="167"/>
      <c r="O103" s="167">
        <f>SUM(O104:O111)</f>
        <v>0</v>
      </c>
      <c r="P103" s="167"/>
      <c r="Q103" s="167">
        <f>SUM(Q104:Q111)</f>
        <v>0</v>
      </c>
      <c r="R103" s="168"/>
      <c r="S103" s="168"/>
      <c r="T103" s="169"/>
      <c r="U103" s="163"/>
      <c r="V103" s="163">
        <f>SUM(V104:V111)</f>
        <v>0</v>
      </c>
      <c r="W103" s="163"/>
      <c r="X103" s="163"/>
      <c r="Y103" s="163"/>
      <c r="AG103" t="s">
        <v>200</v>
      </c>
    </row>
    <row r="104" spans="1:60" outlineLevel="1" x14ac:dyDescent="0.2">
      <c r="A104" s="184">
        <v>89</v>
      </c>
      <c r="B104" s="185" t="s">
        <v>1469</v>
      </c>
      <c r="C104" s="192" t="s">
        <v>1470</v>
      </c>
      <c r="D104" s="186" t="s">
        <v>1471</v>
      </c>
      <c r="E104" s="187">
        <v>32</v>
      </c>
      <c r="F104" s="188"/>
      <c r="G104" s="189">
        <f t="shared" ref="G104:G111" si="28">ROUND(E104*F104,2)</f>
        <v>0</v>
      </c>
      <c r="H104" s="188"/>
      <c r="I104" s="189">
        <f t="shared" ref="I104:I111" si="29">ROUND(E104*H104,2)</f>
        <v>0</v>
      </c>
      <c r="J104" s="188"/>
      <c r="K104" s="189">
        <f t="shared" ref="K104:K111" si="30">ROUND(E104*J104,2)</f>
        <v>0</v>
      </c>
      <c r="L104" s="189">
        <v>21</v>
      </c>
      <c r="M104" s="189">
        <f t="shared" ref="M104:M111" si="31">G104*(1+L104/100)</f>
        <v>0</v>
      </c>
      <c r="N104" s="187">
        <v>0</v>
      </c>
      <c r="O104" s="187">
        <f t="shared" ref="O104:O111" si="32">ROUND(E104*N104,2)</f>
        <v>0</v>
      </c>
      <c r="P104" s="187">
        <v>0</v>
      </c>
      <c r="Q104" s="187">
        <f t="shared" ref="Q104:Q111" si="33">ROUND(E104*P104,2)</f>
        <v>0</v>
      </c>
      <c r="R104" s="189"/>
      <c r="S104" s="189" t="s">
        <v>319</v>
      </c>
      <c r="T104" s="190" t="s">
        <v>205</v>
      </c>
      <c r="U104" s="161">
        <v>0</v>
      </c>
      <c r="V104" s="161">
        <f t="shared" ref="V104:V111" si="34">ROUND(E104*U104,2)</f>
        <v>0</v>
      </c>
      <c r="W104" s="161"/>
      <c r="X104" s="161" t="s">
        <v>238</v>
      </c>
      <c r="Y104" s="161" t="s">
        <v>207</v>
      </c>
      <c r="Z104" s="150"/>
      <c r="AA104" s="150"/>
      <c r="AB104" s="150"/>
      <c r="AC104" s="150"/>
      <c r="AD104" s="150"/>
      <c r="AE104" s="150"/>
      <c r="AF104" s="150"/>
      <c r="AG104" s="150" t="s">
        <v>1172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84">
        <v>90</v>
      </c>
      <c r="B105" s="185" t="s">
        <v>1472</v>
      </c>
      <c r="C105" s="192" t="s">
        <v>1473</v>
      </c>
      <c r="D105" s="186" t="s">
        <v>1471</v>
      </c>
      <c r="E105" s="187">
        <v>115</v>
      </c>
      <c r="F105" s="188"/>
      <c r="G105" s="189">
        <f t="shared" si="28"/>
        <v>0</v>
      </c>
      <c r="H105" s="188"/>
      <c r="I105" s="189">
        <f t="shared" si="29"/>
        <v>0</v>
      </c>
      <c r="J105" s="188"/>
      <c r="K105" s="189">
        <f t="shared" si="30"/>
        <v>0</v>
      </c>
      <c r="L105" s="189">
        <v>21</v>
      </c>
      <c r="M105" s="189">
        <f t="shared" si="31"/>
        <v>0</v>
      </c>
      <c r="N105" s="187">
        <v>0</v>
      </c>
      <c r="O105" s="187">
        <f t="shared" si="32"/>
        <v>0</v>
      </c>
      <c r="P105" s="187">
        <v>0</v>
      </c>
      <c r="Q105" s="187">
        <f t="shared" si="33"/>
        <v>0</v>
      </c>
      <c r="R105" s="189"/>
      <c r="S105" s="189" t="s">
        <v>319</v>
      </c>
      <c r="T105" s="190" t="s">
        <v>205</v>
      </c>
      <c r="U105" s="161">
        <v>0</v>
      </c>
      <c r="V105" s="161">
        <f t="shared" si="34"/>
        <v>0</v>
      </c>
      <c r="W105" s="161"/>
      <c r="X105" s="161" t="s">
        <v>238</v>
      </c>
      <c r="Y105" s="161" t="s">
        <v>207</v>
      </c>
      <c r="Z105" s="150"/>
      <c r="AA105" s="150"/>
      <c r="AB105" s="150"/>
      <c r="AC105" s="150"/>
      <c r="AD105" s="150"/>
      <c r="AE105" s="150"/>
      <c r="AF105" s="150"/>
      <c r="AG105" s="150" t="s">
        <v>1172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84">
        <v>91</v>
      </c>
      <c r="B106" s="185" t="s">
        <v>1474</v>
      </c>
      <c r="C106" s="192" t="s">
        <v>1475</v>
      </c>
      <c r="D106" s="186" t="s">
        <v>1471</v>
      </c>
      <c r="E106" s="187">
        <v>24</v>
      </c>
      <c r="F106" s="188"/>
      <c r="G106" s="189">
        <f t="shared" si="28"/>
        <v>0</v>
      </c>
      <c r="H106" s="188"/>
      <c r="I106" s="189">
        <f t="shared" si="29"/>
        <v>0</v>
      </c>
      <c r="J106" s="188"/>
      <c r="K106" s="189">
        <f t="shared" si="30"/>
        <v>0</v>
      </c>
      <c r="L106" s="189">
        <v>21</v>
      </c>
      <c r="M106" s="189">
        <f t="shared" si="31"/>
        <v>0</v>
      </c>
      <c r="N106" s="187">
        <v>0</v>
      </c>
      <c r="O106" s="187">
        <f t="shared" si="32"/>
        <v>0</v>
      </c>
      <c r="P106" s="187">
        <v>0</v>
      </c>
      <c r="Q106" s="187">
        <f t="shared" si="33"/>
        <v>0</v>
      </c>
      <c r="R106" s="189"/>
      <c r="S106" s="189" t="s">
        <v>319</v>
      </c>
      <c r="T106" s="190" t="s">
        <v>205</v>
      </c>
      <c r="U106" s="161">
        <v>0</v>
      </c>
      <c r="V106" s="161">
        <f t="shared" si="34"/>
        <v>0</v>
      </c>
      <c r="W106" s="161"/>
      <c r="X106" s="161" t="s">
        <v>238</v>
      </c>
      <c r="Y106" s="161" t="s">
        <v>207</v>
      </c>
      <c r="Z106" s="150"/>
      <c r="AA106" s="150"/>
      <c r="AB106" s="150"/>
      <c r="AC106" s="150"/>
      <c r="AD106" s="150"/>
      <c r="AE106" s="150"/>
      <c r="AF106" s="150"/>
      <c r="AG106" s="150" t="s">
        <v>1172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84">
        <v>92</v>
      </c>
      <c r="B107" s="185" t="s">
        <v>1476</v>
      </c>
      <c r="C107" s="192" t="s">
        <v>1477</v>
      </c>
      <c r="D107" s="186" t="s">
        <v>419</v>
      </c>
      <c r="E107" s="187">
        <v>1</v>
      </c>
      <c r="F107" s="188"/>
      <c r="G107" s="189">
        <f t="shared" si="28"/>
        <v>0</v>
      </c>
      <c r="H107" s="188"/>
      <c r="I107" s="189">
        <f t="shared" si="29"/>
        <v>0</v>
      </c>
      <c r="J107" s="188"/>
      <c r="K107" s="189">
        <f t="shared" si="30"/>
        <v>0</v>
      </c>
      <c r="L107" s="189">
        <v>21</v>
      </c>
      <c r="M107" s="189">
        <f t="shared" si="31"/>
        <v>0</v>
      </c>
      <c r="N107" s="187">
        <v>0</v>
      </c>
      <c r="O107" s="187">
        <f t="shared" si="32"/>
        <v>0</v>
      </c>
      <c r="P107" s="187">
        <v>0</v>
      </c>
      <c r="Q107" s="187">
        <f t="shared" si="33"/>
        <v>0</v>
      </c>
      <c r="R107" s="189"/>
      <c r="S107" s="189" t="s">
        <v>319</v>
      </c>
      <c r="T107" s="190" t="s">
        <v>205</v>
      </c>
      <c r="U107" s="161">
        <v>0</v>
      </c>
      <c r="V107" s="161">
        <f t="shared" si="34"/>
        <v>0</v>
      </c>
      <c r="W107" s="161"/>
      <c r="X107" s="161" t="s">
        <v>238</v>
      </c>
      <c r="Y107" s="161" t="s">
        <v>207</v>
      </c>
      <c r="Z107" s="150"/>
      <c r="AA107" s="150"/>
      <c r="AB107" s="150"/>
      <c r="AC107" s="150"/>
      <c r="AD107" s="150"/>
      <c r="AE107" s="150"/>
      <c r="AF107" s="150"/>
      <c r="AG107" s="150" t="s">
        <v>1172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84">
        <v>93</v>
      </c>
      <c r="B108" s="185" t="s">
        <v>1478</v>
      </c>
      <c r="C108" s="192" t="s">
        <v>1479</v>
      </c>
      <c r="D108" s="186" t="s">
        <v>419</v>
      </c>
      <c r="E108" s="187">
        <v>1</v>
      </c>
      <c r="F108" s="188"/>
      <c r="G108" s="189">
        <f t="shared" si="28"/>
        <v>0</v>
      </c>
      <c r="H108" s="188"/>
      <c r="I108" s="189">
        <f t="shared" si="29"/>
        <v>0</v>
      </c>
      <c r="J108" s="188"/>
      <c r="K108" s="189">
        <f t="shared" si="30"/>
        <v>0</v>
      </c>
      <c r="L108" s="189">
        <v>21</v>
      </c>
      <c r="M108" s="189">
        <f t="shared" si="31"/>
        <v>0</v>
      </c>
      <c r="N108" s="187">
        <v>0</v>
      </c>
      <c r="O108" s="187">
        <f t="shared" si="32"/>
        <v>0</v>
      </c>
      <c r="P108" s="187">
        <v>0</v>
      </c>
      <c r="Q108" s="187">
        <f t="shared" si="33"/>
        <v>0</v>
      </c>
      <c r="R108" s="189"/>
      <c r="S108" s="189" t="s">
        <v>319</v>
      </c>
      <c r="T108" s="190" t="s">
        <v>205</v>
      </c>
      <c r="U108" s="161">
        <v>0</v>
      </c>
      <c r="V108" s="161">
        <f t="shared" si="34"/>
        <v>0</v>
      </c>
      <c r="W108" s="161"/>
      <c r="X108" s="161" t="s">
        <v>238</v>
      </c>
      <c r="Y108" s="161" t="s">
        <v>207</v>
      </c>
      <c r="Z108" s="150"/>
      <c r="AA108" s="150"/>
      <c r="AB108" s="150"/>
      <c r="AC108" s="150"/>
      <c r="AD108" s="150"/>
      <c r="AE108" s="150"/>
      <c r="AF108" s="150"/>
      <c r="AG108" s="150" t="s">
        <v>1172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84">
        <v>94</v>
      </c>
      <c r="B109" s="185" t="s">
        <v>1480</v>
      </c>
      <c r="C109" s="192" t="s">
        <v>1481</v>
      </c>
      <c r="D109" s="186" t="s">
        <v>419</v>
      </c>
      <c r="E109" s="187">
        <v>1</v>
      </c>
      <c r="F109" s="188"/>
      <c r="G109" s="189">
        <f t="shared" si="28"/>
        <v>0</v>
      </c>
      <c r="H109" s="188"/>
      <c r="I109" s="189">
        <f t="shared" si="29"/>
        <v>0</v>
      </c>
      <c r="J109" s="188"/>
      <c r="K109" s="189">
        <f t="shared" si="30"/>
        <v>0</v>
      </c>
      <c r="L109" s="189">
        <v>21</v>
      </c>
      <c r="M109" s="189">
        <f t="shared" si="31"/>
        <v>0</v>
      </c>
      <c r="N109" s="187">
        <v>0</v>
      </c>
      <c r="O109" s="187">
        <f t="shared" si="32"/>
        <v>0</v>
      </c>
      <c r="P109" s="187">
        <v>0</v>
      </c>
      <c r="Q109" s="187">
        <f t="shared" si="33"/>
        <v>0</v>
      </c>
      <c r="R109" s="189"/>
      <c r="S109" s="189" t="s">
        <v>319</v>
      </c>
      <c r="T109" s="190" t="s">
        <v>205</v>
      </c>
      <c r="U109" s="161">
        <v>0</v>
      </c>
      <c r="V109" s="161">
        <f t="shared" si="34"/>
        <v>0</v>
      </c>
      <c r="W109" s="161"/>
      <c r="X109" s="161" t="s">
        <v>238</v>
      </c>
      <c r="Y109" s="161" t="s">
        <v>207</v>
      </c>
      <c r="Z109" s="150"/>
      <c r="AA109" s="150"/>
      <c r="AB109" s="150"/>
      <c r="AC109" s="150"/>
      <c r="AD109" s="150"/>
      <c r="AE109" s="150"/>
      <c r="AF109" s="150"/>
      <c r="AG109" s="150" t="s">
        <v>1172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84">
        <v>95</v>
      </c>
      <c r="B110" s="185" t="s">
        <v>1482</v>
      </c>
      <c r="C110" s="192" t="s">
        <v>1483</v>
      </c>
      <c r="D110" s="186" t="s">
        <v>419</v>
      </c>
      <c r="E110" s="187">
        <v>1</v>
      </c>
      <c r="F110" s="188"/>
      <c r="G110" s="189">
        <f t="shared" si="28"/>
        <v>0</v>
      </c>
      <c r="H110" s="188"/>
      <c r="I110" s="189">
        <f t="shared" si="29"/>
        <v>0</v>
      </c>
      <c r="J110" s="188"/>
      <c r="K110" s="189">
        <f t="shared" si="30"/>
        <v>0</v>
      </c>
      <c r="L110" s="189">
        <v>21</v>
      </c>
      <c r="M110" s="189">
        <f t="shared" si="31"/>
        <v>0</v>
      </c>
      <c r="N110" s="187">
        <v>0</v>
      </c>
      <c r="O110" s="187">
        <f t="shared" si="32"/>
        <v>0</v>
      </c>
      <c r="P110" s="187">
        <v>0</v>
      </c>
      <c r="Q110" s="187">
        <f t="shared" si="33"/>
        <v>0</v>
      </c>
      <c r="R110" s="189"/>
      <c r="S110" s="189" t="s">
        <v>319</v>
      </c>
      <c r="T110" s="190" t="s">
        <v>205</v>
      </c>
      <c r="U110" s="161">
        <v>0</v>
      </c>
      <c r="V110" s="161">
        <f t="shared" si="34"/>
        <v>0</v>
      </c>
      <c r="W110" s="161"/>
      <c r="X110" s="161" t="s">
        <v>238</v>
      </c>
      <c r="Y110" s="161" t="s">
        <v>207</v>
      </c>
      <c r="Z110" s="150"/>
      <c r="AA110" s="150"/>
      <c r="AB110" s="150"/>
      <c r="AC110" s="150"/>
      <c r="AD110" s="150"/>
      <c r="AE110" s="150"/>
      <c r="AF110" s="150"/>
      <c r="AG110" s="150" t="s">
        <v>1172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84">
        <v>96</v>
      </c>
      <c r="B111" s="185" t="s">
        <v>1484</v>
      </c>
      <c r="C111" s="192" t="s">
        <v>1485</v>
      </c>
      <c r="D111" s="186" t="s">
        <v>419</v>
      </c>
      <c r="E111" s="187">
        <v>1</v>
      </c>
      <c r="F111" s="188"/>
      <c r="G111" s="189">
        <f t="shared" si="28"/>
        <v>0</v>
      </c>
      <c r="H111" s="188"/>
      <c r="I111" s="189">
        <f t="shared" si="29"/>
        <v>0</v>
      </c>
      <c r="J111" s="188"/>
      <c r="K111" s="189">
        <f t="shared" si="30"/>
        <v>0</v>
      </c>
      <c r="L111" s="189">
        <v>21</v>
      </c>
      <c r="M111" s="189">
        <f t="shared" si="31"/>
        <v>0</v>
      </c>
      <c r="N111" s="187">
        <v>0</v>
      </c>
      <c r="O111" s="187">
        <f t="shared" si="32"/>
        <v>0</v>
      </c>
      <c r="P111" s="187">
        <v>0</v>
      </c>
      <c r="Q111" s="187">
        <f t="shared" si="33"/>
        <v>0</v>
      </c>
      <c r="R111" s="189"/>
      <c r="S111" s="189" t="s">
        <v>319</v>
      </c>
      <c r="T111" s="190" t="s">
        <v>205</v>
      </c>
      <c r="U111" s="161">
        <v>0</v>
      </c>
      <c r="V111" s="161">
        <f t="shared" si="34"/>
        <v>0</v>
      </c>
      <c r="W111" s="161"/>
      <c r="X111" s="161" t="s">
        <v>238</v>
      </c>
      <c r="Y111" s="161" t="s">
        <v>207</v>
      </c>
      <c r="Z111" s="150"/>
      <c r="AA111" s="150"/>
      <c r="AB111" s="150"/>
      <c r="AC111" s="150"/>
      <c r="AD111" s="150"/>
      <c r="AE111" s="150"/>
      <c r="AF111" s="150"/>
      <c r="AG111" s="150" t="s">
        <v>1172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x14ac:dyDescent="0.2">
      <c r="A112" s="164" t="s">
        <v>199</v>
      </c>
      <c r="B112" s="165" t="s">
        <v>87</v>
      </c>
      <c r="C112" s="179" t="s">
        <v>88</v>
      </c>
      <c r="D112" s="166"/>
      <c r="E112" s="167"/>
      <c r="F112" s="168"/>
      <c r="G112" s="168">
        <f>SUMIF(AG113:AG127,"&lt;&gt;NOR",G113:G127)</f>
        <v>0</v>
      </c>
      <c r="H112" s="168"/>
      <c r="I112" s="168">
        <f>SUM(I113:I127)</f>
        <v>0</v>
      </c>
      <c r="J112" s="168"/>
      <c r="K112" s="168">
        <f>SUM(K113:K127)</f>
        <v>0</v>
      </c>
      <c r="L112" s="168"/>
      <c r="M112" s="168">
        <f>SUM(M113:M127)</f>
        <v>0</v>
      </c>
      <c r="N112" s="167"/>
      <c r="O112" s="167">
        <f>SUM(O113:O127)</f>
        <v>0</v>
      </c>
      <c r="P112" s="167"/>
      <c r="Q112" s="167">
        <f>SUM(Q113:Q127)</f>
        <v>0</v>
      </c>
      <c r="R112" s="168"/>
      <c r="S112" s="168"/>
      <c r="T112" s="169"/>
      <c r="U112" s="163"/>
      <c r="V112" s="163">
        <f>SUM(V113:V127)</f>
        <v>0</v>
      </c>
      <c r="W112" s="163"/>
      <c r="X112" s="163"/>
      <c r="Y112" s="163"/>
      <c r="AG112" t="s">
        <v>200</v>
      </c>
    </row>
    <row r="113" spans="1:60" outlineLevel="1" x14ac:dyDescent="0.2">
      <c r="A113" s="184">
        <v>97</v>
      </c>
      <c r="B113" s="185" t="s">
        <v>1486</v>
      </c>
      <c r="C113" s="192" t="s">
        <v>1487</v>
      </c>
      <c r="D113" s="186" t="s">
        <v>928</v>
      </c>
      <c r="E113" s="187">
        <v>1</v>
      </c>
      <c r="F113" s="188"/>
      <c r="G113" s="189">
        <f t="shared" ref="G113:G127" si="35">ROUND(E113*F113,2)</f>
        <v>0</v>
      </c>
      <c r="H113" s="188"/>
      <c r="I113" s="189">
        <f t="shared" ref="I113:I127" si="36">ROUND(E113*H113,2)</f>
        <v>0</v>
      </c>
      <c r="J113" s="188"/>
      <c r="K113" s="189">
        <f t="shared" ref="K113:K127" si="37">ROUND(E113*J113,2)</f>
        <v>0</v>
      </c>
      <c r="L113" s="189">
        <v>21</v>
      </c>
      <c r="M113" s="189">
        <f t="shared" ref="M113:M127" si="38">G113*(1+L113/100)</f>
        <v>0</v>
      </c>
      <c r="N113" s="187">
        <v>0</v>
      </c>
      <c r="O113" s="187">
        <f t="shared" ref="O113:O127" si="39">ROUND(E113*N113,2)</f>
        <v>0</v>
      </c>
      <c r="P113" s="187">
        <v>0</v>
      </c>
      <c r="Q113" s="187">
        <f t="shared" ref="Q113:Q127" si="40">ROUND(E113*P113,2)</f>
        <v>0</v>
      </c>
      <c r="R113" s="189"/>
      <c r="S113" s="189" t="s">
        <v>319</v>
      </c>
      <c r="T113" s="190" t="s">
        <v>205</v>
      </c>
      <c r="U113" s="161">
        <v>0</v>
      </c>
      <c r="V113" s="161">
        <f t="shared" ref="V113:V127" si="41">ROUND(E113*U113,2)</f>
        <v>0</v>
      </c>
      <c r="W113" s="161"/>
      <c r="X113" s="161" t="s">
        <v>238</v>
      </c>
      <c r="Y113" s="161" t="s">
        <v>207</v>
      </c>
      <c r="Z113" s="150"/>
      <c r="AA113" s="150"/>
      <c r="AB113" s="150"/>
      <c r="AC113" s="150"/>
      <c r="AD113" s="150"/>
      <c r="AE113" s="150"/>
      <c r="AF113" s="150"/>
      <c r="AG113" s="150" t="s">
        <v>1172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84">
        <v>98</v>
      </c>
      <c r="B114" s="185" t="s">
        <v>1488</v>
      </c>
      <c r="C114" s="192" t="s">
        <v>1489</v>
      </c>
      <c r="D114" s="186" t="s">
        <v>928</v>
      </c>
      <c r="E114" s="187">
        <v>4</v>
      </c>
      <c r="F114" s="188"/>
      <c r="G114" s="189">
        <f t="shared" si="35"/>
        <v>0</v>
      </c>
      <c r="H114" s="188"/>
      <c r="I114" s="189">
        <f t="shared" si="36"/>
        <v>0</v>
      </c>
      <c r="J114" s="188"/>
      <c r="K114" s="189">
        <f t="shared" si="37"/>
        <v>0</v>
      </c>
      <c r="L114" s="189">
        <v>21</v>
      </c>
      <c r="M114" s="189">
        <f t="shared" si="38"/>
        <v>0</v>
      </c>
      <c r="N114" s="187">
        <v>0</v>
      </c>
      <c r="O114" s="187">
        <f t="shared" si="39"/>
        <v>0</v>
      </c>
      <c r="P114" s="187">
        <v>0</v>
      </c>
      <c r="Q114" s="187">
        <f t="shared" si="40"/>
        <v>0</v>
      </c>
      <c r="R114" s="189"/>
      <c r="S114" s="189" t="s">
        <v>319</v>
      </c>
      <c r="T114" s="190" t="s">
        <v>205</v>
      </c>
      <c r="U114" s="161">
        <v>0</v>
      </c>
      <c r="V114" s="161">
        <f t="shared" si="41"/>
        <v>0</v>
      </c>
      <c r="W114" s="161"/>
      <c r="X114" s="161" t="s">
        <v>238</v>
      </c>
      <c r="Y114" s="161" t="s">
        <v>207</v>
      </c>
      <c r="Z114" s="150"/>
      <c r="AA114" s="150"/>
      <c r="AB114" s="150"/>
      <c r="AC114" s="150"/>
      <c r="AD114" s="150"/>
      <c r="AE114" s="150"/>
      <c r="AF114" s="150"/>
      <c r="AG114" s="150" t="s">
        <v>1172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">
      <c r="A115" s="184">
        <v>99</v>
      </c>
      <c r="B115" s="185" t="s">
        <v>1490</v>
      </c>
      <c r="C115" s="192" t="s">
        <v>1491</v>
      </c>
      <c r="D115" s="186" t="s">
        <v>928</v>
      </c>
      <c r="E115" s="187">
        <v>1</v>
      </c>
      <c r="F115" s="188"/>
      <c r="G115" s="189">
        <f t="shared" si="35"/>
        <v>0</v>
      </c>
      <c r="H115" s="188"/>
      <c r="I115" s="189">
        <f t="shared" si="36"/>
        <v>0</v>
      </c>
      <c r="J115" s="188"/>
      <c r="K115" s="189">
        <f t="shared" si="37"/>
        <v>0</v>
      </c>
      <c r="L115" s="189">
        <v>21</v>
      </c>
      <c r="M115" s="189">
        <f t="shared" si="38"/>
        <v>0</v>
      </c>
      <c r="N115" s="187">
        <v>0</v>
      </c>
      <c r="O115" s="187">
        <f t="shared" si="39"/>
        <v>0</v>
      </c>
      <c r="P115" s="187">
        <v>0</v>
      </c>
      <c r="Q115" s="187">
        <f t="shared" si="40"/>
        <v>0</v>
      </c>
      <c r="R115" s="189"/>
      <c r="S115" s="189" t="s">
        <v>319</v>
      </c>
      <c r="T115" s="190" t="s">
        <v>205</v>
      </c>
      <c r="U115" s="161">
        <v>0</v>
      </c>
      <c r="V115" s="161">
        <f t="shared" si="41"/>
        <v>0</v>
      </c>
      <c r="W115" s="161"/>
      <c r="X115" s="161" t="s">
        <v>238</v>
      </c>
      <c r="Y115" s="161" t="s">
        <v>207</v>
      </c>
      <c r="Z115" s="150"/>
      <c r="AA115" s="150"/>
      <c r="AB115" s="150"/>
      <c r="AC115" s="150"/>
      <c r="AD115" s="150"/>
      <c r="AE115" s="150"/>
      <c r="AF115" s="150"/>
      <c r="AG115" s="150" t="s">
        <v>1172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84">
        <v>100</v>
      </c>
      <c r="B116" s="185" t="s">
        <v>1492</v>
      </c>
      <c r="C116" s="192" t="s">
        <v>1493</v>
      </c>
      <c r="D116" s="186" t="s">
        <v>928</v>
      </c>
      <c r="E116" s="187">
        <v>1</v>
      </c>
      <c r="F116" s="188"/>
      <c r="G116" s="189">
        <f t="shared" si="35"/>
        <v>0</v>
      </c>
      <c r="H116" s="188"/>
      <c r="I116" s="189">
        <f t="shared" si="36"/>
        <v>0</v>
      </c>
      <c r="J116" s="188"/>
      <c r="K116" s="189">
        <f t="shared" si="37"/>
        <v>0</v>
      </c>
      <c r="L116" s="189">
        <v>21</v>
      </c>
      <c r="M116" s="189">
        <f t="shared" si="38"/>
        <v>0</v>
      </c>
      <c r="N116" s="187">
        <v>0</v>
      </c>
      <c r="O116" s="187">
        <f t="shared" si="39"/>
        <v>0</v>
      </c>
      <c r="P116" s="187">
        <v>0</v>
      </c>
      <c r="Q116" s="187">
        <f t="shared" si="40"/>
        <v>0</v>
      </c>
      <c r="R116" s="189"/>
      <c r="S116" s="189" t="s">
        <v>319</v>
      </c>
      <c r="T116" s="190" t="s">
        <v>205</v>
      </c>
      <c r="U116" s="161">
        <v>0</v>
      </c>
      <c r="V116" s="161">
        <f t="shared" si="41"/>
        <v>0</v>
      </c>
      <c r="W116" s="161"/>
      <c r="X116" s="161" t="s">
        <v>238</v>
      </c>
      <c r="Y116" s="161" t="s">
        <v>207</v>
      </c>
      <c r="Z116" s="150"/>
      <c r="AA116" s="150"/>
      <c r="AB116" s="150"/>
      <c r="AC116" s="150"/>
      <c r="AD116" s="150"/>
      <c r="AE116" s="150"/>
      <c r="AF116" s="150"/>
      <c r="AG116" s="150" t="s">
        <v>1172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 x14ac:dyDescent="0.2">
      <c r="A117" s="184">
        <v>101</v>
      </c>
      <c r="B117" s="185" t="s">
        <v>1494</v>
      </c>
      <c r="C117" s="192" t="s">
        <v>1495</v>
      </c>
      <c r="D117" s="186" t="s">
        <v>928</v>
      </c>
      <c r="E117" s="187">
        <v>1</v>
      </c>
      <c r="F117" s="188"/>
      <c r="G117" s="189">
        <f t="shared" si="35"/>
        <v>0</v>
      </c>
      <c r="H117" s="188"/>
      <c r="I117" s="189">
        <f t="shared" si="36"/>
        <v>0</v>
      </c>
      <c r="J117" s="188"/>
      <c r="K117" s="189">
        <f t="shared" si="37"/>
        <v>0</v>
      </c>
      <c r="L117" s="189">
        <v>21</v>
      </c>
      <c r="M117" s="189">
        <f t="shared" si="38"/>
        <v>0</v>
      </c>
      <c r="N117" s="187">
        <v>0</v>
      </c>
      <c r="O117" s="187">
        <f t="shared" si="39"/>
        <v>0</v>
      </c>
      <c r="P117" s="187">
        <v>0</v>
      </c>
      <c r="Q117" s="187">
        <f t="shared" si="40"/>
        <v>0</v>
      </c>
      <c r="R117" s="189"/>
      <c r="S117" s="189" t="s">
        <v>319</v>
      </c>
      <c r="T117" s="190" t="s">
        <v>205</v>
      </c>
      <c r="U117" s="161">
        <v>0</v>
      </c>
      <c r="V117" s="161">
        <f t="shared" si="41"/>
        <v>0</v>
      </c>
      <c r="W117" s="161"/>
      <c r="X117" s="161" t="s">
        <v>238</v>
      </c>
      <c r="Y117" s="161" t="s">
        <v>207</v>
      </c>
      <c r="Z117" s="150"/>
      <c r="AA117" s="150"/>
      <c r="AB117" s="150"/>
      <c r="AC117" s="150"/>
      <c r="AD117" s="150"/>
      <c r="AE117" s="150"/>
      <c r="AF117" s="150"/>
      <c r="AG117" s="150" t="s">
        <v>1172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84">
        <v>102</v>
      </c>
      <c r="B118" s="185" t="s">
        <v>1496</v>
      </c>
      <c r="C118" s="192" t="s">
        <v>1497</v>
      </c>
      <c r="D118" s="186" t="s">
        <v>928</v>
      </c>
      <c r="E118" s="187">
        <v>1</v>
      </c>
      <c r="F118" s="188"/>
      <c r="G118" s="189">
        <f t="shared" si="35"/>
        <v>0</v>
      </c>
      <c r="H118" s="188"/>
      <c r="I118" s="189">
        <f t="shared" si="36"/>
        <v>0</v>
      </c>
      <c r="J118" s="188"/>
      <c r="K118" s="189">
        <f t="shared" si="37"/>
        <v>0</v>
      </c>
      <c r="L118" s="189">
        <v>21</v>
      </c>
      <c r="M118" s="189">
        <f t="shared" si="38"/>
        <v>0</v>
      </c>
      <c r="N118" s="187">
        <v>0</v>
      </c>
      <c r="O118" s="187">
        <f t="shared" si="39"/>
        <v>0</v>
      </c>
      <c r="P118" s="187">
        <v>0</v>
      </c>
      <c r="Q118" s="187">
        <f t="shared" si="40"/>
        <v>0</v>
      </c>
      <c r="R118" s="189"/>
      <c r="S118" s="189" t="s">
        <v>319</v>
      </c>
      <c r="T118" s="190" t="s">
        <v>205</v>
      </c>
      <c r="U118" s="161">
        <v>0</v>
      </c>
      <c r="V118" s="161">
        <f t="shared" si="41"/>
        <v>0</v>
      </c>
      <c r="W118" s="161"/>
      <c r="X118" s="161" t="s">
        <v>238</v>
      </c>
      <c r="Y118" s="161" t="s">
        <v>207</v>
      </c>
      <c r="Z118" s="150"/>
      <c r="AA118" s="150"/>
      <c r="AB118" s="150"/>
      <c r="AC118" s="150"/>
      <c r="AD118" s="150"/>
      <c r="AE118" s="150"/>
      <c r="AF118" s="150"/>
      <c r="AG118" s="150" t="s">
        <v>1172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">
      <c r="A119" s="184">
        <v>103</v>
      </c>
      <c r="B119" s="185" t="s">
        <v>1498</v>
      </c>
      <c r="C119" s="192" t="s">
        <v>1499</v>
      </c>
      <c r="D119" s="186" t="s">
        <v>928</v>
      </c>
      <c r="E119" s="187">
        <v>1</v>
      </c>
      <c r="F119" s="188"/>
      <c r="G119" s="189">
        <f t="shared" si="35"/>
        <v>0</v>
      </c>
      <c r="H119" s="188"/>
      <c r="I119" s="189">
        <f t="shared" si="36"/>
        <v>0</v>
      </c>
      <c r="J119" s="188"/>
      <c r="K119" s="189">
        <f t="shared" si="37"/>
        <v>0</v>
      </c>
      <c r="L119" s="189">
        <v>21</v>
      </c>
      <c r="M119" s="189">
        <f t="shared" si="38"/>
        <v>0</v>
      </c>
      <c r="N119" s="187">
        <v>0</v>
      </c>
      <c r="O119" s="187">
        <f t="shared" si="39"/>
        <v>0</v>
      </c>
      <c r="P119" s="187">
        <v>0</v>
      </c>
      <c r="Q119" s="187">
        <f t="shared" si="40"/>
        <v>0</v>
      </c>
      <c r="R119" s="189"/>
      <c r="S119" s="189" t="s">
        <v>319</v>
      </c>
      <c r="T119" s="190" t="s">
        <v>205</v>
      </c>
      <c r="U119" s="161">
        <v>0</v>
      </c>
      <c r="V119" s="161">
        <f t="shared" si="41"/>
        <v>0</v>
      </c>
      <c r="W119" s="161"/>
      <c r="X119" s="161" t="s">
        <v>238</v>
      </c>
      <c r="Y119" s="161" t="s">
        <v>207</v>
      </c>
      <c r="Z119" s="150"/>
      <c r="AA119" s="150"/>
      <c r="AB119" s="150"/>
      <c r="AC119" s="150"/>
      <c r="AD119" s="150"/>
      <c r="AE119" s="150"/>
      <c r="AF119" s="150"/>
      <c r="AG119" s="150" t="s">
        <v>1172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84">
        <v>104</v>
      </c>
      <c r="B120" s="185" t="s">
        <v>1500</v>
      </c>
      <c r="C120" s="192" t="s">
        <v>1501</v>
      </c>
      <c r="D120" s="186" t="s">
        <v>928</v>
      </c>
      <c r="E120" s="187">
        <v>2</v>
      </c>
      <c r="F120" s="188"/>
      <c r="G120" s="189">
        <f t="shared" si="35"/>
        <v>0</v>
      </c>
      <c r="H120" s="188"/>
      <c r="I120" s="189">
        <f t="shared" si="36"/>
        <v>0</v>
      </c>
      <c r="J120" s="188"/>
      <c r="K120" s="189">
        <f t="shared" si="37"/>
        <v>0</v>
      </c>
      <c r="L120" s="189">
        <v>21</v>
      </c>
      <c r="M120" s="189">
        <f t="shared" si="38"/>
        <v>0</v>
      </c>
      <c r="N120" s="187">
        <v>0</v>
      </c>
      <c r="O120" s="187">
        <f t="shared" si="39"/>
        <v>0</v>
      </c>
      <c r="P120" s="187">
        <v>0</v>
      </c>
      <c r="Q120" s="187">
        <f t="shared" si="40"/>
        <v>0</v>
      </c>
      <c r="R120" s="189"/>
      <c r="S120" s="189" t="s">
        <v>319</v>
      </c>
      <c r="T120" s="190" t="s">
        <v>205</v>
      </c>
      <c r="U120" s="161">
        <v>0</v>
      </c>
      <c r="V120" s="161">
        <f t="shared" si="41"/>
        <v>0</v>
      </c>
      <c r="W120" s="161"/>
      <c r="X120" s="161" t="s">
        <v>238</v>
      </c>
      <c r="Y120" s="161" t="s">
        <v>207</v>
      </c>
      <c r="Z120" s="150"/>
      <c r="AA120" s="150"/>
      <c r="AB120" s="150"/>
      <c r="AC120" s="150"/>
      <c r="AD120" s="150"/>
      <c r="AE120" s="150"/>
      <c r="AF120" s="150"/>
      <c r="AG120" s="150" t="s">
        <v>1172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">
      <c r="A121" s="184">
        <v>105</v>
      </c>
      <c r="B121" s="185" t="s">
        <v>1502</v>
      </c>
      <c r="C121" s="192" t="s">
        <v>1503</v>
      </c>
      <c r="D121" s="186" t="s">
        <v>928</v>
      </c>
      <c r="E121" s="187">
        <v>2</v>
      </c>
      <c r="F121" s="188"/>
      <c r="G121" s="189">
        <f t="shared" si="35"/>
        <v>0</v>
      </c>
      <c r="H121" s="188"/>
      <c r="I121" s="189">
        <f t="shared" si="36"/>
        <v>0</v>
      </c>
      <c r="J121" s="188"/>
      <c r="K121" s="189">
        <f t="shared" si="37"/>
        <v>0</v>
      </c>
      <c r="L121" s="189">
        <v>21</v>
      </c>
      <c r="M121" s="189">
        <f t="shared" si="38"/>
        <v>0</v>
      </c>
      <c r="N121" s="187">
        <v>0</v>
      </c>
      <c r="O121" s="187">
        <f t="shared" si="39"/>
        <v>0</v>
      </c>
      <c r="P121" s="187">
        <v>0</v>
      </c>
      <c r="Q121" s="187">
        <f t="shared" si="40"/>
        <v>0</v>
      </c>
      <c r="R121" s="189"/>
      <c r="S121" s="189" t="s">
        <v>319</v>
      </c>
      <c r="T121" s="190" t="s">
        <v>205</v>
      </c>
      <c r="U121" s="161">
        <v>0</v>
      </c>
      <c r="V121" s="161">
        <f t="shared" si="41"/>
        <v>0</v>
      </c>
      <c r="W121" s="161"/>
      <c r="X121" s="161" t="s">
        <v>238</v>
      </c>
      <c r="Y121" s="161" t="s">
        <v>207</v>
      </c>
      <c r="Z121" s="150"/>
      <c r="AA121" s="150"/>
      <c r="AB121" s="150"/>
      <c r="AC121" s="150"/>
      <c r="AD121" s="150"/>
      <c r="AE121" s="150"/>
      <c r="AF121" s="150"/>
      <c r="AG121" s="150" t="s">
        <v>1172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 x14ac:dyDescent="0.2">
      <c r="A122" s="184">
        <v>106</v>
      </c>
      <c r="B122" s="185" t="s">
        <v>1504</v>
      </c>
      <c r="C122" s="192" t="s">
        <v>1505</v>
      </c>
      <c r="D122" s="186" t="s">
        <v>928</v>
      </c>
      <c r="E122" s="187">
        <v>2</v>
      </c>
      <c r="F122" s="188"/>
      <c r="G122" s="189">
        <f t="shared" si="35"/>
        <v>0</v>
      </c>
      <c r="H122" s="188"/>
      <c r="I122" s="189">
        <f t="shared" si="36"/>
        <v>0</v>
      </c>
      <c r="J122" s="188"/>
      <c r="K122" s="189">
        <f t="shared" si="37"/>
        <v>0</v>
      </c>
      <c r="L122" s="189">
        <v>21</v>
      </c>
      <c r="M122" s="189">
        <f t="shared" si="38"/>
        <v>0</v>
      </c>
      <c r="N122" s="187">
        <v>0</v>
      </c>
      <c r="O122" s="187">
        <f t="shared" si="39"/>
        <v>0</v>
      </c>
      <c r="P122" s="187">
        <v>0</v>
      </c>
      <c r="Q122" s="187">
        <f t="shared" si="40"/>
        <v>0</v>
      </c>
      <c r="R122" s="189"/>
      <c r="S122" s="189" t="s">
        <v>319</v>
      </c>
      <c r="T122" s="190" t="s">
        <v>205</v>
      </c>
      <c r="U122" s="161">
        <v>0</v>
      </c>
      <c r="V122" s="161">
        <f t="shared" si="41"/>
        <v>0</v>
      </c>
      <c r="W122" s="161"/>
      <c r="X122" s="161" t="s">
        <v>238</v>
      </c>
      <c r="Y122" s="161" t="s">
        <v>207</v>
      </c>
      <c r="Z122" s="150"/>
      <c r="AA122" s="150"/>
      <c r="AB122" s="150"/>
      <c r="AC122" s="150"/>
      <c r="AD122" s="150"/>
      <c r="AE122" s="150"/>
      <c r="AF122" s="150"/>
      <c r="AG122" s="150" t="s">
        <v>1172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84">
        <v>107</v>
      </c>
      <c r="B123" s="185" t="s">
        <v>1506</v>
      </c>
      <c r="C123" s="192" t="s">
        <v>1507</v>
      </c>
      <c r="D123" s="186" t="s">
        <v>928</v>
      </c>
      <c r="E123" s="187">
        <v>1</v>
      </c>
      <c r="F123" s="188"/>
      <c r="G123" s="189">
        <f t="shared" si="35"/>
        <v>0</v>
      </c>
      <c r="H123" s="188"/>
      <c r="I123" s="189">
        <f t="shared" si="36"/>
        <v>0</v>
      </c>
      <c r="J123" s="188"/>
      <c r="K123" s="189">
        <f t="shared" si="37"/>
        <v>0</v>
      </c>
      <c r="L123" s="189">
        <v>21</v>
      </c>
      <c r="M123" s="189">
        <f t="shared" si="38"/>
        <v>0</v>
      </c>
      <c r="N123" s="187">
        <v>0</v>
      </c>
      <c r="O123" s="187">
        <f t="shared" si="39"/>
        <v>0</v>
      </c>
      <c r="P123" s="187">
        <v>0</v>
      </c>
      <c r="Q123" s="187">
        <f t="shared" si="40"/>
        <v>0</v>
      </c>
      <c r="R123" s="189"/>
      <c r="S123" s="189" t="s">
        <v>319</v>
      </c>
      <c r="T123" s="190" t="s">
        <v>205</v>
      </c>
      <c r="U123" s="161">
        <v>0</v>
      </c>
      <c r="V123" s="161">
        <f t="shared" si="41"/>
        <v>0</v>
      </c>
      <c r="W123" s="161"/>
      <c r="X123" s="161" t="s">
        <v>238</v>
      </c>
      <c r="Y123" s="161" t="s">
        <v>207</v>
      </c>
      <c r="Z123" s="150"/>
      <c r="AA123" s="150"/>
      <c r="AB123" s="150"/>
      <c r="AC123" s="150"/>
      <c r="AD123" s="150"/>
      <c r="AE123" s="150"/>
      <c r="AF123" s="150"/>
      <c r="AG123" s="150" t="s">
        <v>1172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84">
        <v>108</v>
      </c>
      <c r="B124" s="185" t="s">
        <v>1508</v>
      </c>
      <c r="C124" s="192" t="s">
        <v>1509</v>
      </c>
      <c r="D124" s="186" t="s">
        <v>928</v>
      </c>
      <c r="E124" s="187">
        <v>1</v>
      </c>
      <c r="F124" s="188"/>
      <c r="G124" s="189">
        <f t="shared" si="35"/>
        <v>0</v>
      </c>
      <c r="H124" s="188"/>
      <c r="I124" s="189">
        <f t="shared" si="36"/>
        <v>0</v>
      </c>
      <c r="J124" s="188"/>
      <c r="K124" s="189">
        <f t="shared" si="37"/>
        <v>0</v>
      </c>
      <c r="L124" s="189">
        <v>21</v>
      </c>
      <c r="M124" s="189">
        <f t="shared" si="38"/>
        <v>0</v>
      </c>
      <c r="N124" s="187">
        <v>0</v>
      </c>
      <c r="O124" s="187">
        <f t="shared" si="39"/>
        <v>0</v>
      </c>
      <c r="P124" s="187">
        <v>0</v>
      </c>
      <c r="Q124" s="187">
        <f t="shared" si="40"/>
        <v>0</v>
      </c>
      <c r="R124" s="189"/>
      <c r="S124" s="189" t="s">
        <v>319</v>
      </c>
      <c r="T124" s="190" t="s">
        <v>205</v>
      </c>
      <c r="U124" s="161">
        <v>0</v>
      </c>
      <c r="V124" s="161">
        <f t="shared" si="41"/>
        <v>0</v>
      </c>
      <c r="W124" s="161"/>
      <c r="X124" s="161" t="s">
        <v>238</v>
      </c>
      <c r="Y124" s="161" t="s">
        <v>207</v>
      </c>
      <c r="Z124" s="150"/>
      <c r="AA124" s="150"/>
      <c r="AB124" s="150"/>
      <c r="AC124" s="150"/>
      <c r="AD124" s="150"/>
      <c r="AE124" s="150"/>
      <c r="AF124" s="150"/>
      <c r="AG124" s="150" t="s">
        <v>1172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">
      <c r="A125" s="184">
        <v>109</v>
      </c>
      <c r="B125" s="185" t="s">
        <v>1510</v>
      </c>
      <c r="C125" s="192" t="s">
        <v>1511</v>
      </c>
      <c r="D125" s="186" t="s">
        <v>759</v>
      </c>
      <c r="E125" s="187">
        <v>3</v>
      </c>
      <c r="F125" s="188"/>
      <c r="G125" s="189">
        <f t="shared" si="35"/>
        <v>0</v>
      </c>
      <c r="H125" s="188"/>
      <c r="I125" s="189">
        <f t="shared" si="36"/>
        <v>0</v>
      </c>
      <c r="J125" s="188"/>
      <c r="K125" s="189">
        <f t="shared" si="37"/>
        <v>0</v>
      </c>
      <c r="L125" s="189">
        <v>21</v>
      </c>
      <c r="M125" s="189">
        <f t="shared" si="38"/>
        <v>0</v>
      </c>
      <c r="N125" s="187">
        <v>0</v>
      </c>
      <c r="O125" s="187">
        <f t="shared" si="39"/>
        <v>0</v>
      </c>
      <c r="P125" s="187">
        <v>0</v>
      </c>
      <c r="Q125" s="187">
        <f t="shared" si="40"/>
        <v>0</v>
      </c>
      <c r="R125" s="189"/>
      <c r="S125" s="189" t="s">
        <v>319</v>
      </c>
      <c r="T125" s="190" t="s">
        <v>205</v>
      </c>
      <c r="U125" s="161">
        <v>0</v>
      </c>
      <c r="V125" s="161">
        <f t="shared" si="41"/>
        <v>0</v>
      </c>
      <c r="W125" s="161"/>
      <c r="X125" s="161" t="s">
        <v>238</v>
      </c>
      <c r="Y125" s="161" t="s">
        <v>207</v>
      </c>
      <c r="Z125" s="150"/>
      <c r="AA125" s="150"/>
      <c r="AB125" s="150"/>
      <c r="AC125" s="150"/>
      <c r="AD125" s="150"/>
      <c r="AE125" s="150"/>
      <c r="AF125" s="150"/>
      <c r="AG125" s="150" t="s">
        <v>1172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84">
        <v>110</v>
      </c>
      <c r="B126" s="185" t="s">
        <v>1512</v>
      </c>
      <c r="C126" s="192" t="s">
        <v>1513</v>
      </c>
      <c r="D126" s="186" t="s">
        <v>1514</v>
      </c>
      <c r="E126" s="187">
        <v>3</v>
      </c>
      <c r="F126" s="188"/>
      <c r="G126" s="189">
        <f t="shared" si="35"/>
        <v>0</v>
      </c>
      <c r="H126" s="188"/>
      <c r="I126" s="189">
        <f t="shared" si="36"/>
        <v>0</v>
      </c>
      <c r="J126" s="188"/>
      <c r="K126" s="189">
        <f t="shared" si="37"/>
        <v>0</v>
      </c>
      <c r="L126" s="189">
        <v>21</v>
      </c>
      <c r="M126" s="189">
        <f t="shared" si="38"/>
        <v>0</v>
      </c>
      <c r="N126" s="187">
        <v>0</v>
      </c>
      <c r="O126" s="187">
        <f t="shared" si="39"/>
        <v>0</v>
      </c>
      <c r="P126" s="187">
        <v>0</v>
      </c>
      <c r="Q126" s="187">
        <f t="shared" si="40"/>
        <v>0</v>
      </c>
      <c r="R126" s="189"/>
      <c r="S126" s="189" t="s">
        <v>319</v>
      </c>
      <c r="T126" s="190" t="s">
        <v>205</v>
      </c>
      <c r="U126" s="161">
        <v>0</v>
      </c>
      <c r="V126" s="161">
        <f t="shared" si="41"/>
        <v>0</v>
      </c>
      <c r="W126" s="161"/>
      <c r="X126" s="161" t="s">
        <v>238</v>
      </c>
      <c r="Y126" s="161" t="s">
        <v>207</v>
      </c>
      <c r="Z126" s="150"/>
      <c r="AA126" s="150"/>
      <c r="AB126" s="150"/>
      <c r="AC126" s="150"/>
      <c r="AD126" s="150"/>
      <c r="AE126" s="150"/>
      <c r="AF126" s="150"/>
      <c r="AG126" s="150" t="s">
        <v>1172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">
      <c r="A127" s="171">
        <v>111</v>
      </c>
      <c r="B127" s="172" t="s">
        <v>1515</v>
      </c>
      <c r="C127" s="180" t="s">
        <v>1516</v>
      </c>
      <c r="D127" s="173" t="s">
        <v>1517</v>
      </c>
      <c r="E127" s="174">
        <v>220</v>
      </c>
      <c r="F127" s="175"/>
      <c r="G127" s="176">
        <f t="shared" si="35"/>
        <v>0</v>
      </c>
      <c r="H127" s="175"/>
      <c r="I127" s="176">
        <f t="shared" si="36"/>
        <v>0</v>
      </c>
      <c r="J127" s="175"/>
      <c r="K127" s="176">
        <f t="shared" si="37"/>
        <v>0</v>
      </c>
      <c r="L127" s="176">
        <v>21</v>
      </c>
      <c r="M127" s="176">
        <f t="shared" si="38"/>
        <v>0</v>
      </c>
      <c r="N127" s="174">
        <v>0</v>
      </c>
      <c r="O127" s="174">
        <f t="shared" si="39"/>
        <v>0</v>
      </c>
      <c r="P127" s="174">
        <v>0</v>
      </c>
      <c r="Q127" s="174">
        <f t="shared" si="40"/>
        <v>0</v>
      </c>
      <c r="R127" s="176"/>
      <c r="S127" s="176" t="s">
        <v>319</v>
      </c>
      <c r="T127" s="177" t="s">
        <v>205</v>
      </c>
      <c r="U127" s="161">
        <v>0</v>
      </c>
      <c r="V127" s="161">
        <f t="shared" si="41"/>
        <v>0</v>
      </c>
      <c r="W127" s="161"/>
      <c r="X127" s="161" t="s">
        <v>238</v>
      </c>
      <c r="Y127" s="161" t="s">
        <v>207</v>
      </c>
      <c r="Z127" s="150"/>
      <c r="AA127" s="150"/>
      <c r="AB127" s="150"/>
      <c r="AC127" s="150"/>
      <c r="AD127" s="150"/>
      <c r="AE127" s="150"/>
      <c r="AF127" s="150"/>
      <c r="AG127" s="150" t="s">
        <v>1172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x14ac:dyDescent="0.2">
      <c r="A128" s="3"/>
      <c r="B128" s="4"/>
      <c r="C128" s="181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E128">
        <v>12</v>
      </c>
      <c r="AF128">
        <v>21</v>
      </c>
      <c r="AG128" t="s">
        <v>185</v>
      </c>
    </row>
    <row r="129" spans="1:33" x14ac:dyDescent="0.2">
      <c r="A129" s="153"/>
      <c r="B129" s="154" t="s">
        <v>29</v>
      </c>
      <c r="C129" s="182"/>
      <c r="D129" s="155"/>
      <c r="E129" s="156"/>
      <c r="F129" s="156"/>
      <c r="G129" s="170">
        <f>G8+G42+G45+G68+G71+G96+G103+G112</f>
        <v>0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E129">
        <f>SUMIF(L7:L127,AE128,G7:G127)</f>
        <v>0</v>
      </c>
      <c r="AF129">
        <f>SUMIF(L7:L127,AF128,G7:G127)</f>
        <v>0</v>
      </c>
      <c r="AG129" t="s">
        <v>231</v>
      </c>
    </row>
    <row r="130" spans="1:33" x14ac:dyDescent="0.2">
      <c r="C130" s="183"/>
      <c r="D130" s="10"/>
      <c r="AG130" t="s">
        <v>232</v>
      </c>
    </row>
    <row r="131" spans="1:33" x14ac:dyDescent="0.2">
      <c r="D131" s="10"/>
    </row>
    <row r="132" spans="1:33" x14ac:dyDescent="0.2">
      <c r="D132" s="10"/>
    </row>
    <row r="133" spans="1:33" x14ac:dyDescent="0.2">
      <c r="D133" s="10"/>
    </row>
    <row r="134" spans="1:33" x14ac:dyDescent="0.2">
      <c r="D134" s="10"/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870" sheet="1" formatRows="0"/>
  <mergeCells count="5">
    <mergeCell ref="A1:G1"/>
    <mergeCell ref="C2:G2"/>
    <mergeCell ref="C3:G3"/>
    <mergeCell ref="C4:G4"/>
    <mergeCell ref="C70:G7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OVN ON_VN Naklady</vt:lpstr>
      <vt:lpstr>D.1 D.1.1. Pol</vt:lpstr>
      <vt:lpstr>D.1.4.1 D.1.4.1. Pol</vt:lpstr>
      <vt:lpstr>D.1.4.2 1 Pol</vt:lpstr>
      <vt:lpstr>D.1.4.6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'D.1 D.1.1. Pol'!Názvy_tisku</vt:lpstr>
      <vt:lpstr>'D.1.4.1 D.1.4.1. Pol'!Názvy_tisku</vt:lpstr>
      <vt:lpstr>'D.1.4.2 1 Pol'!Názvy_tisku</vt:lpstr>
      <vt:lpstr>'D.1.4.6 01 Pol'!Názvy_tisku</vt:lpstr>
      <vt:lpstr>'OVN ON_VN Naklady'!Názvy_tisku</vt:lpstr>
      <vt:lpstr>oadresa</vt:lpstr>
      <vt:lpstr>Stavba!Objednatel</vt:lpstr>
      <vt:lpstr>Stavba!Objekt</vt:lpstr>
      <vt:lpstr>'D.1 D.1.1. Pol'!Oblast_tisku</vt:lpstr>
      <vt:lpstr>'D.1.4.1 D.1.4.1. Pol'!Oblast_tisku</vt:lpstr>
      <vt:lpstr>'D.1.4.2 1 Pol'!Oblast_tisku</vt:lpstr>
      <vt:lpstr>'D.1.4.6 01 Pol'!Oblast_tisku</vt:lpstr>
      <vt:lpstr>'OVN ON_VN Naklady'!Oblast_tisku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Jetelina</dc:creator>
  <cp:lastModifiedBy>L. K.</cp:lastModifiedBy>
  <cp:lastPrinted>2019-03-19T12:27:02Z</cp:lastPrinted>
  <dcterms:created xsi:type="dcterms:W3CDTF">2009-04-08T07:15:50Z</dcterms:created>
  <dcterms:modified xsi:type="dcterms:W3CDTF">2024-05-23T17:30:48Z</dcterms:modified>
</cp:coreProperties>
</file>